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5" yWindow="-15" windowWidth="12120" windowHeight="6390" tabRatio="874" autoFilterDateGrouping="0"/>
  </bookViews>
  <sheets>
    <sheet name="C_V.211" sheetId="9" r:id="rId1"/>
    <sheet name="C_V.212" sheetId="13" r:id="rId2"/>
    <sheet name="C_V.213" sheetId="30" r:id="rId3"/>
    <sheet name="C_V.214" sheetId="31" r:id="rId4"/>
    <sheet name="C_V.215" sheetId="32" r:id="rId5"/>
    <sheet name="C_V.216" sheetId="33" r:id="rId6"/>
    <sheet name="C_V.217" sheetId="34" r:id="rId7"/>
    <sheet name="C_V.218" sheetId="35" r:id="rId8"/>
    <sheet name="C_V.219" sheetId="36" r:id="rId9"/>
    <sheet name="C_V.220" sheetId="37" r:id="rId10"/>
  </sheets>
  <definedNames>
    <definedName name="_xlnm.Print_Area" localSheetId="0">'C_V.211'!$C$2:$I$32</definedName>
    <definedName name="_xlnm.Print_Area" localSheetId="1">'C_V.212'!$C$2:$Q$30</definedName>
    <definedName name="_xlnm.Print_Area" localSheetId="2">'C_V.213'!$C$2:$Q$30</definedName>
    <definedName name="_xlnm.Print_Area" localSheetId="3">'C_V.214'!$C$2:$Q$30</definedName>
    <definedName name="_xlnm.Print_Area" localSheetId="4">'C_V.215'!$C$2:$Q$30</definedName>
    <definedName name="_xlnm.Print_Area" localSheetId="5">'C_V.216'!$C$2:$Q$31</definedName>
    <definedName name="_xlnm.Print_Area" localSheetId="6">'C_V.217'!$C$2:$Q$31</definedName>
    <definedName name="_xlnm.Print_Area" localSheetId="7">'C_V.218'!$C$2:$Q$31</definedName>
    <definedName name="_xlnm.Print_Area" localSheetId="8">'C_V.219'!$C$2:$Q$31</definedName>
    <definedName name="_xlnm.Print_Area" localSheetId="9">'C_V.220'!$C$2:$Q$31</definedName>
  </definedNames>
  <calcPr calcId="162913"/>
</workbook>
</file>

<file path=xl/calcChain.xml><?xml version="1.0" encoding="utf-8"?>
<calcChain xmlns="http://schemas.openxmlformats.org/spreadsheetml/2006/main">
  <c r="E32" i="9" l="1"/>
  <c r="G13" i="9" s="1"/>
  <c r="K31" i="37" l="1"/>
  <c r="E31" i="37"/>
  <c r="G31" i="37" s="1"/>
  <c r="K31" i="36"/>
  <c r="E31" i="36"/>
  <c r="G31" i="36" s="1"/>
  <c r="K31" i="35"/>
  <c r="E31" i="35"/>
  <c r="G31" i="35" s="1"/>
  <c r="K31" i="34"/>
  <c r="E31" i="34"/>
  <c r="G31" i="34" s="1"/>
  <c r="K31" i="33"/>
  <c r="E31" i="33"/>
  <c r="G31" i="33" s="1"/>
  <c r="K30" i="32"/>
  <c r="E30" i="32"/>
  <c r="G30" i="32" s="1"/>
  <c r="K30" i="31"/>
  <c r="E30" i="31"/>
  <c r="G30" i="31" s="1"/>
  <c r="K30" i="30"/>
  <c r="E30" i="30"/>
  <c r="G30" i="30" s="1"/>
  <c r="K30" i="13"/>
  <c r="E30" i="13"/>
  <c r="G13" i="37" l="1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Q31" i="33"/>
  <c r="M31" i="33"/>
  <c r="Q30" i="33"/>
  <c r="M30" i="33"/>
  <c r="G30" i="33"/>
  <c r="Q29" i="33"/>
  <c r="M29" i="33"/>
  <c r="G29" i="33"/>
  <c r="Q28" i="33"/>
  <c r="M28" i="33"/>
  <c r="G28" i="33"/>
  <c r="Q27" i="33"/>
  <c r="M27" i="33"/>
  <c r="G27" i="33"/>
  <c r="Q26" i="33"/>
  <c r="M26" i="33"/>
  <c r="G26" i="33"/>
  <c r="Q25" i="33"/>
  <c r="M25" i="33"/>
  <c r="G25" i="33"/>
  <c r="Q24" i="33"/>
  <c r="M24" i="33"/>
  <c r="G24" i="33"/>
  <c r="Q23" i="33"/>
  <c r="M23" i="33"/>
  <c r="G23" i="33"/>
  <c r="Q22" i="33"/>
  <c r="M22" i="33"/>
  <c r="G22" i="33"/>
  <c r="Q21" i="33"/>
  <c r="M21" i="33"/>
  <c r="G21" i="33"/>
  <c r="Q20" i="33"/>
  <c r="M20" i="33"/>
  <c r="G20" i="33"/>
  <c r="Q19" i="33"/>
  <c r="M19" i="33"/>
  <c r="G19" i="33"/>
  <c r="Q18" i="33"/>
  <c r="M18" i="33"/>
  <c r="G18" i="33"/>
  <c r="Q17" i="33"/>
  <c r="M17" i="33"/>
  <c r="G17" i="33"/>
  <c r="Q16" i="33"/>
  <c r="M16" i="33"/>
  <c r="G16" i="33"/>
  <c r="Q15" i="33"/>
  <c r="M15" i="33"/>
  <c r="G15" i="33"/>
  <c r="Q14" i="33"/>
  <c r="M14" i="33"/>
  <c r="G14" i="33"/>
  <c r="Q13" i="33"/>
  <c r="M13" i="33"/>
  <c r="O13" i="33" s="1"/>
  <c r="G13" i="33"/>
  <c r="I13" i="33" s="1"/>
  <c r="Q31" i="34"/>
  <c r="M31" i="34"/>
  <c r="Q30" i="34"/>
  <c r="M30" i="34"/>
  <c r="G30" i="34"/>
  <c r="Q29" i="34"/>
  <c r="M29" i="34"/>
  <c r="G29" i="34"/>
  <c r="Q28" i="34"/>
  <c r="M28" i="34"/>
  <c r="G28" i="34"/>
  <c r="Q27" i="34"/>
  <c r="M27" i="34"/>
  <c r="G27" i="34"/>
  <c r="Q26" i="34"/>
  <c r="M26" i="34"/>
  <c r="G26" i="34"/>
  <c r="Q25" i="34"/>
  <c r="M25" i="34"/>
  <c r="G25" i="34"/>
  <c r="Q24" i="34"/>
  <c r="M24" i="34"/>
  <c r="G24" i="34"/>
  <c r="Q23" i="34"/>
  <c r="M23" i="34"/>
  <c r="G23" i="34"/>
  <c r="Q22" i="34"/>
  <c r="M22" i="34"/>
  <c r="G22" i="34"/>
  <c r="Q21" i="34"/>
  <c r="M21" i="34"/>
  <c r="G21" i="34"/>
  <c r="Q20" i="34"/>
  <c r="M20" i="34"/>
  <c r="G20" i="34"/>
  <c r="Q19" i="34"/>
  <c r="M19" i="34"/>
  <c r="G19" i="34"/>
  <c r="Q18" i="34"/>
  <c r="M18" i="34"/>
  <c r="G18" i="34"/>
  <c r="Q17" i="34"/>
  <c r="M17" i="34"/>
  <c r="G17" i="34"/>
  <c r="Q16" i="34"/>
  <c r="M16" i="34"/>
  <c r="G16" i="34"/>
  <c r="Q15" i="34"/>
  <c r="M15" i="34"/>
  <c r="G15" i="34"/>
  <c r="Q14" i="34"/>
  <c r="M14" i="34"/>
  <c r="G14" i="34"/>
  <c r="Q13" i="34"/>
  <c r="M13" i="34"/>
  <c r="O13" i="34" s="1"/>
  <c r="G13" i="34"/>
  <c r="I13" i="34" s="1"/>
  <c r="Q31" i="35"/>
  <c r="M31" i="35"/>
  <c r="Q30" i="35"/>
  <c r="M30" i="35"/>
  <c r="G30" i="35"/>
  <c r="Q29" i="35"/>
  <c r="M29" i="35"/>
  <c r="G29" i="35"/>
  <c r="Q28" i="35"/>
  <c r="M28" i="35"/>
  <c r="G28" i="35"/>
  <c r="Q27" i="35"/>
  <c r="M27" i="35"/>
  <c r="G27" i="35"/>
  <c r="Q26" i="35"/>
  <c r="M26" i="35"/>
  <c r="G26" i="35"/>
  <c r="Q25" i="35"/>
  <c r="M25" i="35"/>
  <c r="G25" i="35"/>
  <c r="Q24" i="35"/>
  <c r="M24" i="35"/>
  <c r="G24" i="35"/>
  <c r="Q23" i="35"/>
  <c r="M23" i="35"/>
  <c r="G23" i="35"/>
  <c r="Q22" i="35"/>
  <c r="M22" i="35"/>
  <c r="G22" i="35"/>
  <c r="Q21" i="35"/>
  <c r="M21" i="35"/>
  <c r="G21" i="35"/>
  <c r="Q20" i="35"/>
  <c r="M20" i="35"/>
  <c r="G20" i="35"/>
  <c r="Q19" i="35"/>
  <c r="M19" i="35"/>
  <c r="G19" i="35"/>
  <c r="Q18" i="35"/>
  <c r="M18" i="35"/>
  <c r="G18" i="35"/>
  <c r="Q17" i="35"/>
  <c r="M17" i="35"/>
  <c r="G17" i="35"/>
  <c r="Q16" i="35"/>
  <c r="M16" i="35"/>
  <c r="G16" i="35"/>
  <c r="Q15" i="35"/>
  <c r="M15" i="35"/>
  <c r="G15" i="35"/>
  <c r="Q14" i="35"/>
  <c r="M14" i="35"/>
  <c r="G14" i="35"/>
  <c r="Q13" i="35"/>
  <c r="M13" i="35"/>
  <c r="O13" i="35"/>
  <c r="G13" i="35"/>
  <c r="I13" i="35" s="1"/>
  <c r="I14" i="35" s="1"/>
  <c r="Q31" i="37"/>
  <c r="M31" i="37"/>
  <c r="Q30" i="37"/>
  <c r="M30" i="37"/>
  <c r="Q29" i="37"/>
  <c r="M29" i="37"/>
  <c r="Q28" i="37"/>
  <c r="M28" i="37"/>
  <c r="Q27" i="37"/>
  <c r="M27" i="37"/>
  <c r="Q26" i="37"/>
  <c r="M26" i="37"/>
  <c r="Q25" i="37"/>
  <c r="M25" i="37"/>
  <c r="Q24" i="37"/>
  <c r="M24" i="37"/>
  <c r="Q23" i="37"/>
  <c r="M23" i="37"/>
  <c r="Q22" i="37"/>
  <c r="M22" i="37"/>
  <c r="Q21" i="37"/>
  <c r="M21" i="37"/>
  <c r="Q20" i="37"/>
  <c r="M20" i="37"/>
  <c r="Q19" i="37"/>
  <c r="M19" i="37"/>
  <c r="Q18" i="37"/>
  <c r="M18" i="37"/>
  <c r="Q17" i="37"/>
  <c r="M17" i="37"/>
  <c r="Q16" i="37"/>
  <c r="M16" i="37"/>
  <c r="Q15" i="37"/>
  <c r="M15" i="37"/>
  <c r="Q14" i="37"/>
  <c r="M14" i="37"/>
  <c r="Q13" i="37"/>
  <c r="M13" i="37"/>
  <c r="O13" i="37" s="1"/>
  <c r="I13" i="37"/>
  <c r="I14" i="37" s="1"/>
  <c r="I15" i="37" s="1"/>
  <c r="Q30" i="13"/>
  <c r="M30" i="13"/>
  <c r="G30" i="13"/>
  <c r="Q29" i="13"/>
  <c r="M29" i="13"/>
  <c r="G29" i="13"/>
  <c r="Q28" i="13"/>
  <c r="M28" i="13"/>
  <c r="G28" i="13"/>
  <c r="Q27" i="13"/>
  <c r="M27" i="13"/>
  <c r="G27" i="13"/>
  <c r="Q26" i="13"/>
  <c r="M26" i="13"/>
  <c r="G26" i="13"/>
  <c r="Q25" i="13"/>
  <c r="M25" i="13"/>
  <c r="G25" i="13"/>
  <c r="Q24" i="13"/>
  <c r="M24" i="13"/>
  <c r="G24" i="13"/>
  <c r="Q23" i="13"/>
  <c r="M23" i="13"/>
  <c r="G23" i="13"/>
  <c r="Q22" i="13"/>
  <c r="M22" i="13"/>
  <c r="G22" i="13"/>
  <c r="Q21" i="13"/>
  <c r="M21" i="13"/>
  <c r="G21" i="13"/>
  <c r="Q20" i="13"/>
  <c r="M20" i="13"/>
  <c r="G20" i="13"/>
  <c r="Q19" i="13"/>
  <c r="M19" i="13"/>
  <c r="G19" i="13"/>
  <c r="Q18" i="13"/>
  <c r="M18" i="13"/>
  <c r="G18" i="13"/>
  <c r="Q17" i="13"/>
  <c r="M17" i="13"/>
  <c r="G17" i="13"/>
  <c r="Q16" i="13"/>
  <c r="M16" i="13"/>
  <c r="G16" i="13"/>
  <c r="Q15" i="13"/>
  <c r="M15" i="13"/>
  <c r="G15" i="13"/>
  <c r="Q14" i="13"/>
  <c r="M14" i="13"/>
  <c r="G14" i="13"/>
  <c r="Q13" i="13"/>
  <c r="M13" i="13"/>
  <c r="O13" i="13"/>
  <c r="O14" i="13" s="1"/>
  <c r="O15" i="13" s="1"/>
  <c r="O16" i="13" s="1"/>
  <c r="O17" i="13" s="1"/>
  <c r="O18" i="13" s="1"/>
  <c r="O19" i="13" s="1"/>
  <c r="O20" i="13" s="1"/>
  <c r="O21" i="13" s="1"/>
  <c r="O22" i="13" s="1"/>
  <c r="O23" i="13" s="1"/>
  <c r="O24" i="13" s="1"/>
  <c r="O25" i="13" s="1"/>
  <c r="O26" i="13" s="1"/>
  <c r="O27" i="13" s="1"/>
  <c r="O28" i="13" s="1"/>
  <c r="O29" i="13" s="1"/>
  <c r="G13" i="13"/>
  <c r="I13" i="13" s="1"/>
  <c r="I14" i="13" s="1"/>
  <c r="Q30" i="30"/>
  <c r="M30" i="30"/>
  <c r="Q29" i="30"/>
  <c r="M29" i="30"/>
  <c r="G29" i="30"/>
  <c r="Q28" i="30"/>
  <c r="M28" i="30"/>
  <c r="G28" i="30"/>
  <c r="Q27" i="30"/>
  <c r="M27" i="30"/>
  <c r="G27" i="30"/>
  <c r="Q26" i="30"/>
  <c r="M26" i="30"/>
  <c r="G26" i="30"/>
  <c r="Q25" i="30"/>
  <c r="M25" i="30"/>
  <c r="G25" i="30"/>
  <c r="Q24" i="30"/>
  <c r="M24" i="30"/>
  <c r="G24" i="30"/>
  <c r="Q23" i="30"/>
  <c r="M23" i="30"/>
  <c r="G23" i="30"/>
  <c r="Q22" i="30"/>
  <c r="M22" i="30"/>
  <c r="G22" i="30"/>
  <c r="Q21" i="30"/>
  <c r="M21" i="30"/>
  <c r="G21" i="30"/>
  <c r="Q20" i="30"/>
  <c r="M20" i="30"/>
  <c r="G20" i="30"/>
  <c r="Q19" i="30"/>
  <c r="M19" i="30"/>
  <c r="G19" i="30"/>
  <c r="Q18" i="30"/>
  <c r="M18" i="30"/>
  <c r="G18" i="30"/>
  <c r="Q17" i="30"/>
  <c r="M17" i="30"/>
  <c r="G17" i="30"/>
  <c r="Q16" i="30"/>
  <c r="M16" i="30"/>
  <c r="G16" i="30"/>
  <c r="Q15" i="30"/>
  <c r="M15" i="30"/>
  <c r="G15" i="30"/>
  <c r="Q14" i="30"/>
  <c r="M14" i="30"/>
  <c r="G14" i="30"/>
  <c r="Q13" i="30"/>
  <c r="M13" i="30"/>
  <c r="O13" i="30" s="1"/>
  <c r="G13" i="30"/>
  <c r="I13" i="30" s="1"/>
  <c r="I14" i="30" s="1"/>
  <c r="Q30" i="31"/>
  <c r="M30" i="31"/>
  <c r="Q29" i="31"/>
  <c r="M29" i="31"/>
  <c r="G29" i="31"/>
  <c r="Q28" i="31"/>
  <c r="M28" i="31"/>
  <c r="G28" i="31"/>
  <c r="Q27" i="31"/>
  <c r="M27" i="31"/>
  <c r="G27" i="31"/>
  <c r="Q26" i="31"/>
  <c r="M26" i="31"/>
  <c r="G26" i="31"/>
  <c r="Q25" i="31"/>
  <c r="M25" i="31"/>
  <c r="G25" i="31"/>
  <c r="Q24" i="31"/>
  <c r="M24" i="31"/>
  <c r="G24" i="31"/>
  <c r="Q23" i="31"/>
  <c r="M23" i="31"/>
  <c r="G23" i="31"/>
  <c r="Q22" i="31"/>
  <c r="M22" i="31"/>
  <c r="G22" i="31"/>
  <c r="Q21" i="31"/>
  <c r="M21" i="31"/>
  <c r="G21" i="31"/>
  <c r="Q20" i="31"/>
  <c r="M20" i="31"/>
  <c r="G20" i="31"/>
  <c r="Q19" i="31"/>
  <c r="M19" i="31"/>
  <c r="G19" i="31"/>
  <c r="Q18" i="31"/>
  <c r="M18" i="31"/>
  <c r="G18" i="31"/>
  <c r="Q17" i="31"/>
  <c r="M17" i="31"/>
  <c r="G17" i="31"/>
  <c r="Q16" i="31"/>
  <c r="M16" i="31"/>
  <c r="G16" i="31"/>
  <c r="Q15" i="31"/>
  <c r="M15" i="31"/>
  <c r="G15" i="31"/>
  <c r="Q14" i="31"/>
  <c r="M14" i="31"/>
  <c r="G14" i="31"/>
  <c r="Q13" i="31"/>
  <c r="M13" i="31"/>
  <c r="O13" i="31"/>
  <c r="G13" i="31"/>
  <c r="I13" i="31" s="1"/>
  <c r="Q31" i="36"/>
  <c r="M31" i="36"/>
  <c r="Q30" i="36"/>
  <c r="M30" i="36"/>
  <c r="G30" i="36"/>
  <c r="Q29" i="36"/>
  <c r="M29" i="36"/>
  <c r="G29" i="36"/>
  <c r="Q28" i="36"/>
  <c r="M28" i="36"/>
  <c r="G28" i="36"/>
  <c r="Q27" i="36"/>
  <c r="M27" i="36"/>
  <c r="G27" i="36"/>
  <c r="Q26" i="36"/>
  <c r="M26" i="36"/>
  <c r="G26" i="36"/>
  <c r="Q25" i="36"/>
  <c r="M25" i="36"/>
  <c r="G25" i="36"/>
  <c r="Q24" i="36"/>
  <c r="M24" i="36"/>
  <c r="G24" i="36"/>
  <c r="Q23" i="36"/>
  <c r="M23" i="36"/>
  <c r="G23" i="36"/>
  <c r="Q22" i="36"/>
  <c r="M22" i="36"/>
  <c r="G22" i="36"/>
  <c r="Q21" i="36"/>
  <c r="M21" i="36"/>
  <c r="G21" i="36"/>
  <c r="Q20" i="36"/>
  <c r="M20" i="36"/>
  <c r="G20" i="36"/>
  <c r="Q19" i="36"/>
  <c r="M19" i="36"/>
  <c r="G19" i="36"/>
  <c r="Q18" i="36"/>
  <c r="M18" i="36"/>
  <c r="G18" i="36"/>
  <c r="Q17" i="36"/>
  <c r="M17" i="36"/>
  <c r="G17" i="36"/>
  <c r="Q16" i="36"/>
  <c r="M16" i="36"/>
  <c r="G16" i="36"/>
  <c r="Q15" i="36"/>
  <c r="M15" i="36"/>
  <c r="G15" i="36"/>
  <c r="Q14" i="36"/>
  <c r="M14" i="36"/>
  <c r="G14" i="36"/>
  <c r="Q13" i="36"/>
  <c r="M13" i="36"/>
  <c r="O13" i="36"/>
  <c r="O14" i="36" s="1"/>
  <c r="O15" i="36" s="1"/>
  <c r="O16" i="36" s="1"/>
  <c r="G13" i="36"/>
  <c r="I13" i="36" s="1"/>
  <c r="I14" i="36" s="1"/>
  <c r="Q30" i="32"/>
  <c r="M30" i="32"/>
  <c r="Q29" i="32"/>
  <c r="M29" i="32"/>
  <c r="G29" i="32"/>
  <c r="Q28" i="32"/>
  <c r="M28" i="32"/>
  <c r="G28" i="32"/>
  <c r="Q27" i="32"/>
  <c r="M27" i="32"/>
  <c r="G27" i="32"/>
  <c r="Q26" i="32"/>
  <c r="M26" i="32"/>
  <c r="G26" i="32"/>
  <c r="Q25" i="32"/>
  <c r="M25" i="32"/>
  <c r="G25" i="32"/>
  <c r="Q24" i="32"/>
  <c r="M24" i="32"/>
  <c r="G24" i="32"/>
  <c r="Q23" i="32"/>
  <c r="M23" i="32"/>
  <c r="G23" i="32"/>
  <c r="Q22" i="32"/>
  <c r="M22" i="32"/>
  <c r="G22" i="32"/>
  <c r="Q21" i="32"/>
  <c r="M21" i="32"/>
  <c r="G21" i="32"/>
  <c r="Q20" i="32"/>
  <c r="M20" i="32"/>
  <c r="G20" i="32"/>
  <c r="Q19" i="32"/>
  <c r="M19" i="32"/>
  <c r="G19" i="32"/>
  <c r="Q18" i="32"/>
  <c r="M18" i="32"/>
  <c r="G18" i="32"/>
  <c r="Q17" i="32"/>
  <c r="M17" i="32"/>
  <c r="G17" i="32"/>
  <c r="Q16" i="32"/>
  <c r="M16" i="32"/>
  <c r="G16" i="32"/>
  <c r="Q15" i="32"/>
  <c r="M15" i="32"/>
  <c r="G15" i="32"/>
  <c r="Q14" i="32"/>
  <c r="M14" i="32"/>
  <c r="G14" i="32"/>
  <c r="Q13" i="32"/>
  <c r="M13" i="32"/>
  <c r="O13" i="32" s="1"/>
  <c r="G13" i="32"/>
  <c r="I13" i="32" s="1"/>
  <c r="G14" i="9"/>
  <c r="G32" i="9"/>
  <c r="G30" i="9"/>
  <c r="G28" i="9"/>
  <c r="G26" i="9"/>
  <c r="G24" i="9"/>
  <c r="G22" i="9"/>
  <c r="G20" i="9"/>
  <c r="G18" i="9"/>
  <c r="G17" i="9"/>
  <c r="G15" i="9"/>
  <c r="I13" i="9"/>
  <c r="G31" i="9"/>
  <c r="G29" i="9"/>
  <c r="G27" i="9"/>
  <c r="G25" i="9"/>
  <c r="G23" i="9"/>
  <c r="G21" i="9"/>
  <c r="G19" i="9"/>
  <c r="G16" i="9"/>
  <c r="I16" i="37" l="1"/>
  <c r="I17" i="37" s="1"/>
  <c r="I18" i="37" s="1"/>
  <c r="I19" i="37" s="1"/>
  <c r="I20" i="37" s="1"/>
  <c r="I21" i="37" s="1"/>
  <c r="I22" i="37" s="1"/>
  <c r="I23" i="37" s="1"/>
  <c r="I24" i="37" s="1"/>
  <c r="I25" i="37" s="1"/>
  <c r="I26" i="37" s="1"/>
  <c r="I27" i="37" s="1"/>
  <c r="I28" i="37" s="1"/>
  <c r="I29" i="37" s="1"/>
  <c r="I30" i="37" s="1"/>
  <c r="O14" i="32"/>
  <c r="O15" i="32" s="1"/>
  <c r="O16" i="32" s="1"/>
  <c r="O14" i="34"/>
  <c r="O15" i="34" s="1"/>
  <c r="O16" i="34" s="1"/>
  <c r="O17" i="34" s="1"/>
  <c r="O18" i="34" s="1"/>
  <c r="O19" i="34" s="1"/>
  <c r="O20" i="34" s="1"/>
  <c r="O21" i="34" s="1"/>
  <c r="O22" i="34" s="1"/>
  <c r="O23" i="34" s="1"/>
  <c r="O24" i="34" s="1"/>
  <c r="O25" i="34" s="1"/>
  <c r="O26" i="34" s="1"/>
  <c r="O27" i="34" s="1"/>
  <c r="O28" i="34" s="1"/>
  <c r="O29" i="34" s="1"/>
  <c r="O30" i="34" s="1"/>
  <c r="I15" i="35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I28" i="35" s="1"/>
  <c r="I29" i="35" s="1"/>
  <c r="I30" i="35" s="1"/>
  <c r="O14" i="37"/>
  <c r="O15" i="37" s="1"/>
  <c r="O16" i="37" s="1"/>
  <c r="O17" i="37" s="1"/>
  <c r="O18" i="37" s="1"/>
  <c r="O19" i="37" s="1"/>
  <c r="O20" i="37" s="1"/>
  <c r="O21" i="37" s="1"/>
  <c r="O22" i="37" s="1"/>
  <c r="O23" i="37" s="1"/>
  <c r="O24" i="37" s="1"/>
  <c r="O25" i="37" s="1"/>
  <c r="O26" i="37" s="1"/>
  <c r="O27" i="37" s="1"/>
  <c r="O28" i="37" s="1"/>
  <c r="O29" i="37" s="1"/>
  <c r="O30" i="37" s="1"/>
  <c r="O17" i="36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I15" i="36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O14" i="35"/>
  <c r="O15" i="35" s="1"/>
  <c r="O16" i="35" s="1"/>
  <c r="O17" i="35" s="1"/>
  <c r="O18" i="35" s="1"/>
  <c r="O19" i="35" s="1"/>
  <c r="O20" i="35" s="1"/>
  <c r="O21" i="35" s="1"/>
  <c r="O22" i="35" s="1"/>
  <c r="O23" i="35" s="1"/>
  <c r="O24" i="35" s="1"/>
  <c r="O25" i="35" s="1"/>
  <c r="O26" i="35" s="1"/>
  <c r="O27" i="35" s="1"/>
  <c r="O28" i="35" s="1"/>
  <c r="O29" i="35" s="1"/>
  <c r="O30" i="35" s="1"/>
  <c r="I14" i="34"/>
  <c r="I15" i="34" s="1"/>
  <c r="I16" i="34" s="1"/>
  <c r="I17" i="34" s="1"/>
  <c r="I18" i="34" s="1"/>
  <c r="I19" i="34" s="1"/>
  <c r="I20" i="34" s="1"/>
  <c r="I21" i="34" s="1"/>
  <c r="I22" i="34" s="1"/>
  <c r="I23" i="34" s="1"/>
  <c r="I24" i="34" s="1"/>
  <c r="I25" i="34" s="1"/>
  <c r="I26" i="34" s="1"/>
  <c r="I27" i="34" s="1"/>
  <c r="I28" i="34" s="1"/>
  <c r="I29" i="34" s="1"/>
  <c r="I30" i="34" s="1"/>
  <c r="O17" i="32"/>
  <c r="O18" i="32" s="1"/>
  <c r="O19" i="32" s="1"/>
  <c r="O20" i="32" s="1"/>
  <c r="O21" i="32" s="1"/>
  <c r="O22" i="32" s="1"/>
  <c r="O23" i="32" s="1"/>
  <c r="O24" i="32" s="1"/>
  <c r="O25" i="32" s="1"/>
  <c r="O26" i="32" s="1"/>
  <c r="O27" i="32" s="1"/>
  <c r="O28" i="32" s="1"/>
  <c r="O29" i="32" s="1"/>
  <c r="I14" i="32"/>
  <c r="I15" i="32" s="1"/>
  <c r="I16" i="32" s="1"/>
  <c r="I17" i="32" s="1"/>
  <c r="I18" i="32" s="1"/>
  <c r="I19" i="32" s="1"/>
  <c r="I20" i="32" s="1"/>
  <c r="I21" i="32" s="1"/>
  <c r="I22" i="32" s="1"/>
  <c r="I23" i="32" s="1"/>
  <c r="I24" i="32" s="1"/>
  <c r="I25" i="32" s="1"/>
  <c r="I26" i="32" s="1"/>
  <c r="I27" i="32" s="1"/>
  <c r="I28" i="32" s="1"/>
  <c r="I29" i="32" s="1"/>
  <c r="O14" i="31"/>
  <c r="I14" i="31"/>
  <c r="I15" i="31" s="1"/>
  <c r="I16" i="31" s="1"/>
  <c r="I17" i="31" s="1"/>
  <c r="I18" i="31" s="1"/>
  <c r="I19" i="31" s="1"/>
  <c r="I20" i="31" s="1"/>
  <c r="I21" i="31" s="1"/>
  <c r="I22" i="31" s="1"/>
  <c r="I23" i="31" s="1"/>
  <c r="I24" i="31" s="1"/>
  <c r="I25" i="31" s="1"/>
  <c r="I26" i="31" s="1"/>
  <c r="I27" i="31" s="1"/>
  <c r="I28" i="31" s="1"/>
  <c r="I29" i="31" s="1"/>
  <c r="I14" i="9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14" i="33"/>
  <c r="I15" i="33" s="1"/>
  <c r="I16" i="33" s="1"/>
  <c r="I17" i="33" s="1"/>
  <c r="I18" i="33" s="1"/>
  <c r="I19" i="33" s="1"/>
  <c r="I20" i="33" s="1"/>
  <c r="I21" i="33" s="1"/>
  <c r="I22" i="33" s="1"/>
  <c r="I23" i="33" s="1"/>
  <c r="I24" i="33" s="1"/>
  <c r="I25" i="33" s="1"/>
  <c r="I26" i="33" s="1"/>
  <c r="I27" i="33" s="1"/>
  <c r="I28" i="33" s="1"/>
  <c r="I29" i="33" s="1"/>
  <c r="I30" i="33" s="1"/>
  <c r="O15" i="31"/>
  <c r="O16" i="31" s="1"/>
  <c r="O17" i="31" s="1"/>
  <c r="O18" i="31" s="1"/>
  <c r="O19" i="31" s="1"/>
  <c r="O20" i="31" s="1"/>
  <c r="O21" i="31" s="1"/>
  <c r="O22" i="31" s="1"/>
  <c r="O23" i="31" s="1"/>
  <c r="O24" i="31" s="1"/>
  <c r="O25" i="31" s="1"/>
  <c r="O26" i="31" s="1"/>
  <c r="O27" i="31" s="1"/>
  <c r="O28" i="31" s="1"/>
  <c r="O29" i="31" s="1"/>
  <c r="O14" i="30"/>
  <c r="O15" i="30" s="1"/>
  <c r="O16" i="30" s="1"/>
  <c r="O17" i="30" s="1"/>
  <c r="O18" i="30" s="1"/>
  <c r="O19" i="30" s="1"/>
  <c r="O20" i="30" s="1"/>
  <c r="O21" i="30" s="1"/>
  <c r="O22" i="30" s="1"/>
  <c r="O23" i="30" s="1"/>
  <c r="O24" i="30" s="1"/>
  <c r="O25" i="30" s="1"/>
  <c r="O26" i="30" s="1"/>
  <c r="O27" i="30" s="1"/>
  <c r="O28" i="30" s="1"/>
  <c r="O29" i="30" s="1"/>
  <c r="I15" i="30"/>
  <c r="I16" i="30" s="1"/>
  <c r="I17" i="30" s="1"/>
  <c r="I18" i="30" s="1"/>
  <c r="I19" i="30" s="1"/>
  <c r="I20" i="30" s="1"/>
  <c r="I21" i="30" s="1"/>
  <c r="I22" i="30" s="1"/>
  <c r="I23" i="30" s="1"/>
  <c r="I24" i="30" s="1"/>
  <c r="I25" i="30" s="1"/>
  <c r="I26" i="30" s="1"/>
  <c r="I27" i="30" s="1"/>
  <c r="I28" i="30" s="1"/>
  <c r="I29" i="30" s="1"/>
  <c r="O14" i="33"/>
  <c r="O15" i="33" s="1"/>
  <c r="O16" i="33" s="1"/>
  <c r="O17" i="33" s="1"/>
  <c r="O18" i="33" s="1"/>
  <c r="O19" i="33" s="1"/>
  <c r="O20" i="33" s="1"/>
  <c r="O21" i="33" s="1"/>
  <c r="O22" i="33" s="1"/>
  <c r="O23" i="33" s="1"/>
  <c r="O24" i="33" s="1"/>
  <c r="O25" i="33" s="1"/>
  <c r="O26" i="33" s="1"/>
  <c r="O27" i="33" s="1"/>
  <c r="O28" i="33" s="1"/>
  <c r="O29" i="33" s="1"/>
  <c r="O30" i="33" s="1"/>
  <c r="I15" i="13"/>
  <c r="I16" i="13" s="1"/>
  <c r="I17" i="13" s="1"/>
  <c r="I18" i="13" s="1"/>
  <c r="I19" i="13" s="1"/>
  <c r="I20" i="13" s="1"/>
  <c r="I21" i="13" s="1"/>
  <c r="I22" i="13" s="1"/>
  <c r="I23" i="13" s="1"/>
  <c r="I24" i="13" s="1"/>
  <c r="I25" i="13" s="1"/>
  <c r="I26" i="13" s="1"/>
  <c r="I27" i="13" s="1"/>
  <c r="I28" i="13" s="1"/>
  <c r="I29" i="13" s="1"/>
</calcChain>
</file>

<file path=xl/sharedStrings.xml><?xml version="1.0" encoding="utf-8"?>
<sst xmlns="http://schemas.openxmlformats.org/spreadsheetml/2006/main" count="359" uniqueCount="45">
  <si>
    <t>IMPUESTO SOBRE EL VALOR AÑADIDO</t>
  </si>
  <si>
    <t>Número</t>
  </si>
  <si>
    <t>Total</t>
  </si>
  <si>
    <t>Declarantes</t>
  </si>
  <si>
    <t>Importe</t>
  </si>
  <si>
    <t>Porcentaje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</si>
  <si>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</si>
  <si>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</si>
  <si>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</si>
  <si>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</si>
  <si>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</si>
  <si>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</si>
  <si>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Sin cuota</t>
  </si>
  <si>
    <t>Acum.</t>
  </si>
  <si>
    <t>Cuantía</t>
  </si>
  <si>
    <t>Tramos de base imponible</t>
  </si>
  <si>
    <t xml:space="preserve"> (miles de euros)</t>
  </si>
  <si>
    <t>(millones euros)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</si>
  <si>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</si>
  <si>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</si>
  <si>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</si>
  <si>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</si>
  <si>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</si>
  <si>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</si>
  <si>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</si>
  <si>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</si>
  <si>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</si>
  <si>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</si>
  <si>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</si>
  <si>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</si>
  <si>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</si>
  <si>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</si>
  <si>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</si>
  <si>
    <t>% sobre total partida</t>
  </si>
  <si>
    <t>Ejercicio 2022</t>
  </si>
  <si>
    <r>
      <t xml:space="preserve">Cuadro V.211. </t>
    </r>
    <r>
      <rPr>
        <b/>
        <sz val="14"/>
        <rFont val="Times New Roman"/>
        <family val="1"/>
      </rPr>
      <t xml:space="preserve"> Número total de declarantes.</t>
    </r>
  </si>
  <si>
    <r>
      <t xml:space="preserve">Cuadro V.212.  </t>
    </r>
    <r>
      <rPr>
        <b/>
        <sz val="14"/>
        <rFont val="Times New Roman"/>
        <family val="1"/>
      </rPr>
      <t>Base imponible devengada del régimen general.</t>
    </r>
  </si>
  <si>
    <r>
      <t xml:space="preserve">Cuadro V.213.  </t>
    </r>
    <r>
      <rPr>
        <b/>
        <sz val="14"/>
        <rFont val="Times New Roman"/>
        <family val="1"/>
      </rPr>
      <t>Cuotas devengadas del régimen general (con recargo de equivalencia).</t>
    </r>
  </si>
  <si>
    <r>
      <t xml:space="preserve">Cuadro V.214.  </t>
    </r>
    <r>
      <rPr>
        <b/>
        <sz val="14"/>
        <rFont val="Times New Roman"/>
        <family val="1"/>
      </rPr>
      <t xml:space="preserve">Deducciones del régimen general. </t>
    </r>
  </si>
  <si>
    <r>
      <t>Cuadro V.215.</t>
    </r>
    <r>
      <rPr>
        <b/>
        <sz val="14"/>
        <rFont val="Times New Roman"/>
        <family val="1"/>
      </rPr>
      <t xml:space="preserve">  Resultado del régimen general.</t>
    </r>
  </si>
  <si>
    <r>
      <t>Cuadro V.216.</t>
    </r>
    <r>
      <rPr>
        <b/>
        <sz val="14"/>
        <rFont val="Times New Roman"/>
        <family val="1"/>
      </rPr>
      <t xml:space="preserve">  Suma de resultados de los regímenes general y simplificado.</t>
    </r>
  </si>
  <si>
    <r>
      <t>Cuadro V.217.</t>
    </r>
    <r>
      <rPr>
        <b/>
        <sz val="14"/>
        <rFont val="Times New Roman"/>
        <family val="1"/>
      </rPr>
      <t xml:space="preserve">  Compensaciones de cuotas de ejercicios anteriores (AGE).  </t>
    </r>
  </si>
  <si>
    <r>
      <t>Cuadro V.218.</t>
    </r>
    <r>
      <rPr>
        <b/>
        <sz val="14"/>
        <rFont val="Times New Roman"/>
        <family val="1"/>
      </rPr>
      <t xml:space="preserve">  Resultado neto de la liquidación (AGE). </t>
    </r>
  </si>
  <si>
    <r>
      <t>Cuadro V.219.</t>
    </r>
    <r>
      <rPr>
        <b/>
        <sz val="14"/>
        <rFont val="Times New Roman"/>
        <family val="1"/>
      </rPr>
      <t xml:space="preserve">  Resultado positivo de la liquidación (AGE).</t>
    </r>
  </si>
  <si>
    <r>
      <t>Cuadro V.220.</t>
    </r>
    <r>
      <rPr>
        <b/>
        <sz val="14"/>
        <rFont val="Times New Roman"/>
        <family val="1"/>
      </rPr>
      <t xml:space="preserve">  Resultado negativo de la liquidación (AGE).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</si>
</sst>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2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5" fillId="0" borderId="0"/>
  </cellStyleXfs>
  <cellXfs count="97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8" fillId="0" borderId="0" xfId="0" applyFont="1" applyBorder="1"/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2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10" fontId="11" fillId="0" borderId="3" xfId="0" applyNumberFormat="1" applyFont="1" applyBorder="1" applyAlignment="1">
      <alignment horizontal="right" vertical="center" indent="2"/>
    </xf>
    <xf numFmtId="10" fontId="11" fillId="0" borderId="3" xfId="0" applyNumberFormat="1" applyFont="1" applyBorder="1" applyAlignment="1" applyProtection="1">
      <alignment horizontal="right" vertical="center" indent="2"/>
    </xf>
    <xf numFmtId="164" fontId="11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2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Border="1" applyAlignment="1" applyProtection="1">
      <alignment horizontal="right" vertical="center" indent="1"/>
    </xf>
    <xf numFmtId="3" fontId="11" fillId="0" borderId="1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3"/>
    </xf>
    <xf numFmtId="164" fontId="11" fillId="0" borderId="1" xfId="0" applyNumberFormat="1" applyFont="1" applyFill="1" applyBorder="1" applyAlignment="1">
      <alignment horizontal="right" vertical="center" indent="3"/>
    </xf>
    <xf numFmtId="165" fontId="11" fillId="0" borderId="4" xfId="0" applyNumberFormat="1" applyFont="1" applyFill="1" applyBorder="1" applyAlignment="1">
      <alignment horizontal="right" vertical="center" indent="3"/>
    </xf>
    <xf numFmtId="164" fontId="11" fillId="0" borderId="4" xfId="0" applyNumberFormat="1" applyFont="1" applyFill="1" applyBorder="1" applyAlignment="1">
      <alignment horizontal="right" vertical="center" indent="3"/>
    </xf>
    <xf numFmtId="3" fontId="11" fillId="0" borderId="4" xfId="0" applyNumberFormat="1" applyFont="1" applyBorder="1" applyAlignment="1" applyProtection="1">
      <alignment horizontal="right" vertical="center" indent="1"/>
    </xf>
    <xf numFmtId="10" fontId="11" fillId="0" borderId="4" xfId="0" applyNumberFormat="1" applyFont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 indent="2"/>
    </xf>
    <xf numFmtId="165" fontId="11" fillId="0" borderId="7" xfId="0" applyNumberFormat="1" applyFont="1" applyFill="1" applyBorder="1" applyAlignment="1">
      <alignment horizontal="right" vertical="center" indent="3"/>
    </xf>
    <xf numFmtId="10" fontId="11" fillId="0" borderId="7" xfId="0" applyNumberFormat="1" applyFont="1" applyBorder="1" applyAlignment="1">
      <alignment horizontal="right" vertical="center" indent="2"/>
    </xf>
    <xf numFmtId="10" fontId="11" fillId="0" borderId="7" xfId="0" applyNumberFormat="1" applyFont="1" applyBorder="1" applyAlignment="1" applyProtection="1">
      <alignment horizontal="right" vertical="center" indent="2"/>
    </xf>
    <xf numFmtId="164" fontId="11" fillId="0" borderId="7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3" fontId="0" fillId="0" borderId="0" xfId="0" applyNumberFormat="1" applyBorder="1"/>
    <xf numFmtId="1" fontId="11" fillId="0" borderId="0" xfId="0" quotePrefix="1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2"/>
    </xf>
    <xf numFmtId="166" fontId="3" fillId="4" borderId="2" xfId="0" applyNumberFormat="1" applyFont="1" applyFill="1" applyBorder="1" applyAlignment="1">
      <alignment horizontal="right" vertical="center" indent="3"/>
    </xf>
    <xf numFmtId="9" fontId="3" fillId="4" borderId="2" xfId="0" applyNumberFormat="1" applyFont="1" applyFill="1" applyBorder="1" applyAlignment="1">
      <alignment horizontal="right" vertical="center" indent="2"/>
    </xf>
    <xf numFmtId="10" fontId="3" fillId="4" borderId="2" xfId="0" applyNumberFormat="1" applyFont="1" applyFill="1" applyBorder="1" applyAlignment="1">
      <alignment horizontal="right" vertical="center" indent="2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horizontal="right" vertical="center" indent="1"/>
    </xf>
    <xf numFmtId="0" fontId="3" fillId="3" borderId="0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 applyProtection="1">
      <alignment horizontal="right" vertical="center" indent="1"/>
    </xf>
    <xf numFmtId="0" fontId="15" fillId="0" borderId="0" xfId="3" applyFill="1" applyBorder="1"/>
    <xf numFmtId="0" fontId="12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 2" xfId="2"/>
    <cellStyle name="Normal_TABLA38" xfId="3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7" tint="0.39997558519241921"/>
  </sheetPr>
  <dimension ref="A1:I34"/>
  <sheetViews>
    <sheetView showGridLines="0" showRowColHeader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7" customWidth="1"/>
    <col min="2" max="2" width="0.28515625" customWidth="1"/>
    <col min="3" max="3" width="22.7109375" style="7" customWidth="1"/>
    <col min="4" max="4" width="0.5703125" style="7" customWidth="1"/>
    <col min="5" max="5" width="17.7109375" style="7" customWidth="1"/>
    <col min="6" max="6" width="0.5703125" style="7" customWidth="1"/>
    <col min="7" max="7" width="16.7109375" style="7" customWidth="1"/>
    <col min="8" max="8" width="0.5703125" style="7" customWidth="1"/>
    <col min="9" max="9" width="16.7109375" style="7" customWidth="1"/>
    <col min="10" max="16384" width="11.42578125" style="7"/>
  </cols>
  <sheetData>
    <row r="1" spans="1:9" ht="9.9499999999999993" customHeight="1" x14ac:dyDescent="0.25">
      <c r="A1" s="85"/>
    </row>
    <row r="2" spans="1:9" ht="30" customHeight="1" x14ac:dyDescent="0.2">
      <c r="C2" s="86" t="s">
        <v>0</v>
      </c>
      <c r="D2" s="87"/>
      <c r="E2" s="87"/>
      <c r="F2" s="87"/>
      <c r="G2" s="87"/>
      <c r="H2" s="87"/>
      <c r="I2" s="88"/>
    </row>
    <row r="3" spans="1:9" ht="6.95" customHeight="1" x14ac:dyDescent="0.2"/>
    <row r="4" spans="1:9" ht="18" customHeight="1" x14ac:dyDescent="0.2">
      <c r="C4" s="89" t="s">
        <v>35</v>
      </c>
      <c r="D4" s="89"/>
      <c r="E4" s="90"/>
      <c r="F4" s="90"/>
      <c r="G4" s="90"/>
      <c r="H4" s="90"/>
      <c r="I4" s="90"/>
    </row>
    <row r="5" spans="1:9" ht="18" customHeight="1" x14ac:dyDescent="0.2">
      <c r="C5" s="90" t="s">
        <v>34</v>
      </c>
      <c r="D5" s="90"/>
      <c r="E5" s="90"/>
      <c r="F5" s="90"/>
      <c r="G5" s="90"/>
      <c r="H5" s="90"/>
      <c r="I5" s="90"/>
    </row>
    <row r="6" spans="1:9" ht="14.1" customHeight="1" x14ac:dyDescent="0.25">
      <c r="C6" s="8"/>
      <c r="D6" s="8"/>
      <c r="E6" s="8"/>
      <c r="F6" s="8"/>
      <c r="G6" s="8"/>
      <c r="H6" s="8"/>
      <c r="I6" s="8"/>
    </row>
    <row r="7" spans="1:9" ht="15.95" customHeight="1" x14ac:dyDescent="0.2">
      <c r="C7" s="94" t="s">
        <v>15</v>
      </c>
      <c r="D7" s="18"/>
      <c r="E7" s="91" t="s">
        <v>3</v>
      </c>
      <c r="F7" s="92"/>
      <c r="G7" s="92"/>
      <c r="H7" s="92"/>
      <c r="I7" s="92"/>
    </row>
    <row r="8" spans="1:9" s="9" customFormat="1" ht="3.95" customHeight="1" x14ac:dyDescent="0.2">
      <c r="B8"/>
      <c r="C8" s="94"/>
      <c r="D8" s="18"/>
      <c r="E8" s="19"/>
      <c r="F8" s="19"/>
      <c r="G8" s="19"/>
      <c r="H8" s="19"/>
      <c r="I8" s="19"/>
    </row>
    <row r="9" spans="1:9" ht="15.95" customHeight="1" x14ac:dyDescent="0.2">
      <c r="C9" s="94"/>
      <c r="D9" s="18"/>
      <c r="E9" s="94" t="s">
        <v>1</v>
      </c>
      <c r="F9" s="18"/>
      <c r="G9" s="93" t="s">
        <v>5</v>
      </c>
      <c r="H9" s="93"/>
      <c r="I9" s="93"/>
    </row>
    <row r="10" spans="1:9" s="9" customFormat="1" ht="3.95" customHeight="1" x14ac:dyDescent="0.2">
      <c r="B10"/>
      <c r="C10" s="94"/>
      <c r="D10" s="18"/>
      <c r="E10" s="94"/>
      <c r="F10" s="18"/>
      <c r="G10" s="18"/>
      <c r="H10" s="18"/>
      <c r="I10" s="18"/>
    </row>
    <row r="11" spans="1:9" ht="15.95" customHeight="1" x14ac:dyDescent="0.2"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</row>
    <row r="12" spans="1:9" s="9" customFormat="1" ht="3.95" customHeight="1" x14ac:dyDescent="0.2">
      <c r="B12"/>
      <c r="C12" s="18"/>
      <c r="D12" s="18"/>
      <c r="E12" s="18"/>
      <c r="F12" s="18"/>
      <c r="G12" s="19"/>
      <c r="H12" s="19"/>
      <c r="I12" s="19"/>
    </row>
    <row r="13" spans="1:9" ht="15" customHeight="1" x14ac:dyDescent="0.2">
      <c r="C13" s="20" t="s">
        <v>6</v>
      </c>
      <c r="D13" s="20"/>
      <c r="E13" s="48">
        <v>208440</v>
      </c>
      <c r="F13" s="21"/>
      <c r="G13" s="22">
        <f>(E13/$E$32)*100</f>
        <v>5.4269435091735234</v>
      </c>
      <c r="H13" s="23"/>
      <c r="I13" s="22">
        <f>+G13</f>
        <v>5.4269435091735234</v>
      </c>
    </row>
    <row r="14" spans="1:9" ht="15" customHeight="1" x14ac:dyDescent="0.2">
      <c r="C14" s="20" t="s">
        <v>12</v>
      </c>
      <c r="D14" s="20"/>
      <c r="E14" s="47">
        <v>426894</v>
      </c>
      <c r="F14" s="21"/>
      <c r="G14" s="22">
        <f>(E14/$E$32)*100</f>
        <v>11.114611506453283</v>
      </c>
      <c r="H14" s="23"/>
      <c r="I14" s="50">
        <f>I13+G14</f>
        <v>16.541555015626805</v>
      </c>
    </row>
    <row r="15" spans="1:9" ht="15" customHeight="1" x14ac:dyDescent="0.2">
      <c r="C15" s="20" t="s">
        <v>7</v>
      </c>
      <c r="D15" s="20"/>
      <c r="E15" s="48">
        <v>388218</v>
      </c>
      <c r="F15" s="21"/>
      <c r="G15" s="22">
        <f t="shared" ref="G15:G32" si="0">(E15/$E$32)*100</f>
        <v>10.107643231838068</v>
      </c>
      <c r="H15" s="23"/>
      <c r="I15" s="50">
        <f t="shared" ref="I15:I31" si="1">I14+G15</f>
        <v>26.649198247464874</v>
      </c>
    </row>
    <row r="16" spans="1:9" ht="15" customHeight="1" x14ac:dyDescent="0.2">
      <c r="C16" s="20" t="s">
        <v>19</v>
      </c>
      <c r="D16" s="20"/>
      <c r="E16" s="48">
        <v>534130</v>
      </c>
      <c r="F16" s="21"/>
      <c r="G16" s="22">
        <f t="shared" si="0"/>
        <v>13.906607832253187</v>
      </c>
      <c r="H16" s="23"/>
      <c r="I16" s="50">
        <f t="shared" si="1"/>
        <v>40.55580607971806</v>
      </c>
    </row>
    <row r="17" spans="3:9" ht="15" customHeight="1" x14ac:dyDescent="0.2">
      <c r="C17" s="68" t="s">
        <v>32</v>
      </c>
      <c r="D17" s="24"/>
      <c r="E17" s="48">
        <v>310897</v>
      </c>
      <c r="F17" s="21"/>
      <c r="G17" s="22">
        <f t="shared" si="0"/>
        <v>8.0945137985584399</v>
      </c>
      <c r="H17" s="23"/>
      <c r="I17" s="50">
        <f t="shared" si="1"/>
        <v>48.650319878276498</v>
      </c>
    </row>
    <row r="18" spans="3:9" ht="15" customHeight="1" x14ac:dyDescent="0.2">
      <c r="C18" s="24" t="s">
        <v>20</v>
      </c>
      <c r="D18" s="24"/>
      <c r="E18" s="48">
        <v>434809</v>
      </c>
      <c r="F18" s="21"/>
      <c r="G18" s="22">
        <f t="shared" si="0"/>
        <v>11.320686433890954</v>
      </c>
      <c r="H18" s="23"/>
      <c r="I18" s="50">
        <f t="shared" si="1"/>
        <v>59.971006312167454</v>
      </c>
    </row>
    <row r="19" spans="3:9" ht="15" customHeight="1" x14ac:dyDescent="0.2">
      <c r="C19" s="25" t="s">
        <v>21</v>
      </c>
      <c r="D19" s="25"/>
      <c r="E19" s="49">
        <v>415320</v>
      </c>
      <c r="F19" s="26"/>
      <c r="G19" s="22">
        <f t="shared" si="0"/>
        <v>10.813270860823009</v>
      </c>
      <c r="H19" s="28"/>
      <c r="I19" s="51">
        <f t="shared" si="1"/>
        <v>70.784277172990457</v>
      </c>
    </row>
    <row r="20" spans="3:9" ht="15" customHeight="1" x14ac:dyDescent="0.2">
      <c r="C20" s="20" t="s">
        <v>31</v>
      </c>
      <c r="D20" s="20"/>
      <c r="E20" s="54">
        <v>443648</v>
      </c>
      <c r="F20" s="46"/>
      <c r="G20" s="52">
        <f t="shared" si="0"/>
        <v>11.550818623862098</v>
      </c>
      <c r="H20" s="55"/>
      <c r="I20" s="53">
        <f t="shared" si="1"/>
        <v>82.335095796852556</v>
      </c>
    </row>
    <row r="21" spans="3:9" ht="15" customHeight="1" x14ac:dyDescent="0.2">
      <c r="C21" s="20" t="s">
        <v>22</v>
      </c>
      <c r="D21" s="20"/>
      <c r="E21" s="48">
        <v>242327</v>
      </c>
      <c r="F21" s="21"/>
      <c r="G21" s="22">
        <f t="shared" si="0"/>
        <v>6.3092253873896205</v>
      </c>
      <c r="H21" s="23"/>
      <c r="I21" s="50">
        <f t="shared" si="1"/>
        <v>88.644321184242173</v>
      </c>
    </row>
    <row r="22" spans="3:9" ht="15" customHeight="1" x14ac:dyDescent="0.2">
      <c r="C22" s="20" t="s">
        <v>18</v>
      </c>
      <c r="D22" s="20"/>
      <c r="E22" s="48">
        <v>174005</v>
      </c>
      <c r="F22" s="21"/>
      <c r="G22" s="22">
        <f t="shared" si="0"/>
        <v>4.5303939038271874</v>
      </c>
      <c r="H22" s="23"/>
      <c r="I22" s="50">
        <f t="shared" si="1"/>
        <v>93.174715088069362</v>
      </c>
    </row>
    <row r="23" spans="3:9" ht="15" customHeight="1" x14ac:dyDescent="0.2">
      <c r="C23" s="20" t="s">
        <v>23</v>
      </c>
      <c r="D23" s="20"/>
      <c r="E23" s="48">
        <v>136140</v>
      </c>
      <c r="F23" s="21"/>
      <c r="G23" s="22">
        <f t="shared" si="0"/>
        <v>3.5445408239247911</v>
      </c>
      <c r="H23" s="23"/>
      <c r="I23" s="50">
        <f t="shared" si="1"/>
        <v>96.719255911994154</v>
      </c>
    </row>
    <row r="24" spans="3:9" ht="15" customHeight="1" x14ac:dyDescent="0.2">
      <c r="C24" s="20" t="s">
        <v>24</v>
      </c>
      <c r="D24" s="20"/>
      <c r="E24" s="48">
        <v>56292</v>
      </c>
      <c r="F24" s="21"/>
      <c r="G24" s="22">
        <f t="shared" si="0"/>
        <v>1.465618422655901</v>
      </c>
      <c r="H24" s="23"/>
      <c r="I24" s="50">
        <f t="shared" si="1"/>
        <v>98.184874334650061</v>
      </c>
    </row>
    <row r="25" spans="3:9" ht="15" customHeight="1" x14ac:dyDescent="0.2">
      <c r="C25" s="25" t="s">
        <v>25</v>
      </c>
      <c r="D25" s="25"/>
      <c r="E25" s="49">
        <v>33077</v>
      </c>
      <c r="F25" s="26"/>
      <c r="G25" s="27">
        <f t="shared" si="0"/>
        <v>0.86119271950169174</v>
      </c>
      <c r="H25" s="28"/>
      <c r="I25" s="51">
        <f t="shared" si="1"/>
        <v>99.046067054151749</v>
      </c>
    </row>
    <row r="26" spans="3:9" ht="15" customHeight="1" x14ac:dyDescent="0.2">
      <c r="C26" s="20" t="s">
        <v>26</v>
      </c>
      <c r="D26" s="20"/>
      <c r="E26" s="48">
        <v>20615</v>
      </c>
      <c r="F26" s="21"/>
      <c r="G26" s="22">
        <f t="shared" si="0"/>
        <v>0.53673210728081067</v>
      </c>
      <c r="H26" s="23"/>
      <c r="I26" s="50">
        <f t="shared" si="1"/>
        <v>99.582799161432561</v>
      </c>
    </row>
    <row r="27" spans="3:9" ht="15" customHeight="1" x14ac:dyDescent="0.2">
      <c r="C27" s="20" t="s">
        <v>27</v>
      </c>
      <c r="D27" s="20"/>
      <c r="E27" s="48">
        <v>7824</v>
      </c>
      <c r="F27" s="21"/>
      <c r="G27" s="22">
        <f t="shared" si="0"/>
        <v>0.20370565158210349</v>
      </c>
      <c r="H27" s="23"/>
      <c r="I27" s="50">
        <f t="shared" si="1"/>
        <v>99.786504813014659</v>
      </c>
    </row>
    <row r="28" spans="3:9" ht="15" customHeight="1" x14ac:dyDescent="0.2">
      <c r="C28" s="20" t="s">
        <v>28</v>
      </c>
      <c r="D28" s="20"/>
      <c r="E28" s="48">
        <v>4080</v>
      </c>
      <c r="F28" s="21"/>
      <c r="G28" s="22">
        <f t="shared" si="0"/>
        <v>0.10622687352440979</v>
      </c>
      <c r="H28" s="23"/>
      <c r="I28" s="50">
        <f t="shared" si="1"/>
        <v>99.892731686539065</v>
      </c>
    </row>
    <row r="29" spans="3:9" ht="15" customHeight="1" x14ac:dyDescent="0.2">
      <c r="C29" s="20" t="s">
        <v>29</v>
      </c>
      <c r="D29" s="20"/>
      <c r="E29" s="48">
        <v>2514</v>
      </c>
      <c r="F29" s="21"/>
      <c r="G29" s="22">
        <f t="shared" si="0"/>
        <v>6.5454500009893682E-2</v>
      </c>
      <c r="H29" s="23"/>
      <c r="I29" s="50">
        <f t="shared" si="1"/>
        <v>99.958186186548957</v>
      </c>
    </row>
    <row r="30" spans="3:9" ht="15" customHeight="1" x14ac:dyDescent="0.2">
      <c r="C30" s="20" t="s">
        <v>30</v>
      </c>
      <c r="D30" s="20"/>
      <c r="E30" s="82">
        <v>803</v>
      </c>
      <c r="F30" s="21"/>
      <c r="G30" s="22">
        <f t="shared" si="0"/>
        <v>2.0906906725514963E-2</v>
      </c>
      <c r="H30" s="23"/>
      <c r="I30" s="50">
        <f t="shared" si="1"/>
        <v>99.979093093274471</v>
      </c>
    </row>
    <row r="31" spans="3:9" ht="15" customHeight="1" x14ac:dyDescent="0.2">
      <c r="C31" s="20" t="s">
        <v>8</v>
      </c>
      <c r="D31" s="20"/>
      <c r="E31" s="82">
        <v>803</v>
      </c>
      <c r="F31" s="21"/>
      <c r="G31" s="22">
        <f t="shared" si="0"/>
        <v>2.0906906725514963E-2</v>
      </c>
      <c r="H31" s="23"/>
      <c r="I31" s="50">
        <f t="shared" si="1"/>
        <v>99.999999999999986</v>
      </c>
    </row>
    <row r="32" spans="3:9" ht="17.100000000000001" customHeight="1" x14ac:dyDescent="0.2">
      <c r="C32" s="80" t="s">
        <v>2</v>
      </c>
      <c r="D32" s="80"/>
      <c r="E32" s="81">
        <f>SUM(E13:E31)</f>
        <v>3840836</v>
      </c>
      <c r="F32" s="76"/>
      <c r="G32" s="77">
        <f t="shared" si="0"/>
        <v>100</v>
      </c>
      <c r="H32" s="79"/>
      <c r="I32" s="79"/>
    </row>
    <row r="33" spans="3:5" ht="15" customHeight="1" x14ac:dyDescent="0.2">
      <c r="C33" s="3"/>
      <c r="D33" s="3"/>
    </row>
    <row r="34" spans="3:5" x14ac:dyDescent="0.2">
      <c r="E34" s="67"/>
    </row>
  </sheetData>
  <mergeCells count="7">
    <mergeCell ref="C2:I2"/>
    <mergeCell ref="C4:I4"/>
    <mergeCell ref="E7:I7"/>
    <mergeCell ref="G9:I9"/>
    <mergeCell ref="E9:E11"/>
    <mergeCell ref="C7:C10"/>
    <mergeCell ref="C5:I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7" tint="0.39997558519241921"/>
  </sheetPr>
  <dimension ref="A1:Q30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36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7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390952</v>
      </c>
      <c r="F13" s="21"/>
      <c r="G13" s="22">
        <f>+E13/E$30*100</f>
        <v>12.185886574429063</v>
      </c>
      <c r="H13" s="23"/>
      <c r="I13" s="22">
        <f>+G13</f>
        <v>12.185886574429063</v>
      </c>
      <c r="J13" s="33"/>
      <c r="K13" s="34">
        <v>116.27507257999999</v>
      </c>
      <c r="L13" s="35"/>
      <c r="M13" s="22">
        <f t="shared" ref="M13:M30" si="0">+K13/K$30*100</f>
        <v>4.6366612047831646E-3</v>
      </c>
      <c r="N13" s="23"/>
      <c r="O13" s="22">
        <f>+M13</f>
        <v>4.6366612047831646E-3</v>
      </c>
      <c r="P13" s="33"/>
      <c r="Q13" s="35">
        <f t="shared" ref="Q13:Q30" si="1">(K13/E13)*1000000</f>
        <v>297.41521358120684</v>
      </c>
    </row>
    <row r="14" spans="1:17" ht="15" customHeight="1" x14ac:dyDescent="0.2">
      <c r="A14" s="7"/>
      <c r="C14" s="20" t="s">
        <v>19</v>
      </c>
      <c r="D14" s="20"/>
      <c r="E14" s="35">
        <v>534130</v>
      </c>
      <c r="F14" s="21"/>
      <c r="G14" s="22">
        <f t="shared" ref="G14:G29" si="2">+E14/E$30*100</f>
        <v>16.648712875237358</v>
      </c>
      <c r="H14" s="23"/>
      <c r="I14" s="22">
        <f>+I13+G14</f>
        <v>28.83459944966642</v>
      </c>
      <c r="J14" s="33"/>
      <c r="K14" s="34">
        <v>3074.2411409299998</v>
      </c>
      <c r="L14" s="35"/>
      <c r="M14" s="22">
        <f t="shared" si="0"/>
        <v>0.12259045998437221</v>
      </c>
      <c r="N14" s="23"/>
      <c r="O14" s="22">
        <f t="shared" ref="O14:O24" si="3">+O13+M14</f>
        <v>0.12722712118915538</v>
      </c>
      <c r="P14" s="33"/>
      <c r="Q14" s="35">
        <f t="shared" si="1"/>
        <v>5755.6047047160801</v>
      </c>
    </row>
    <row r="15" spans="1:17" ht="15" customHeight="1" x14ac:dyDescent="0.2">
      <c r="A15" s="7"/>
      <c r="C15" s="68" t="s">
        <v>32</v>
      </c>
      <c r="D15" s="20"/>
      <c r="E15" s="35">
        <v>310897</v>
      </c>
      <c r="F15" s="21"/>
      <c r="G15" s="22">
        <f t="shared" si="2"/>
        <v>9.6905900937462199</v>
      </c>
      <c r="H15" s="23"/>
      <c r="I15" s="22">
        <f t="shared" ref="I15:I24" si="4">+I14+G15</f>
        <v>38.525189543412637</v>
      </c>
      <c r="J15" s="33"/>
      <c r="K15" s="34">
        <v>3673.3561891899999</v>
      </c>
      <c r="L15" s="35"/>
      <c r="M15" s="22">
        <f t="shared" si="0"/>
        <v>0.14648116535940159</v>
      </c>
      <c r="N15" s="23"/>
      <c r="O15" s="22">
        <f t="shared" si="3"/>
        <v>0.27370828654855694</v>
      </c>
      <c r="P15" s="33"/>
      <c r="Q15" s="35">
        <f t="shared" si="1"/>
        <v>11815.347813552398</v>
      </c>
    </row>
    <row r="16" spans="1:17" ht="15" customHeight="1" x14ac:dyDescent="0.2">
      <c r="A16" s="7"/>
      <c r="C16" s="24" t="s">
        <v>20</v>
      </c>
      <c r="D16" s="20"/>
      <c r="E16" s="35">
        <v>434809</v>
      </c>
      <c r="F16" s="21"/>
      <c r="G16" s="22">
        <f t="shared" si="2"/>
        <v>13.552899474976279</v>
      </c>
      <c r="H16" s="23"/>
      <c r="I16" s="22">
        <f t="shared" si="4"/>
        <v>52.078089018388916</v>
      </c>
      <c r="J16" s="33"/>
      <c r="K16" s="34">
        <v>9435.6401020800004</v>
      </c>
      <c r="L16" s="35"/>
      <c r="M16" s="22">
        <f t="shared" si="0"/>
        <v>0.37626178537544802</v>
      </c>
      <c r="N16" s="23"/>
      <c r="O16" s="22">
        <f t="shared" si="3"/>
        <v>0.64997007192400491</v>
      </c>
      <c r="P16" s="33"/>
      <c r="Q16" s="35">
        <f t="shared" si="1"/>
        <v>21700.655005025194</v>
      </c>
    </row>
    <row r="17" spans="1:17" ht="15" customHeight="1" x14ac:dyDescent="0.2">
      <c r="A17" s="7"/>
      <c r="C17" s="20" t="s">
        <v>21</v>
      </c>
      <c r="D17" s="20"/>
      <c r="E17" s="35">
        <v>415320</v>
      </c>
      <c r="F17" s="21"/>
      <c r="G17" s="22">
        <f t="shared" si="2"/>
        <v>12.945431695174545</v>
      </c>
      <c r="H17" s="23"/>
      <c r="I17" s="22">
        <f t="shared" si="4"/>
        <v>65.023520713563457</v>
      </c>
      <c r="J17" s="33"/>
      <c r="K17" s="34">
        <v>17885.929487090001</v>
      </c>
      <c r="L17" s="35"/>
      <c r="M17" s="22">
        <f t="shared" si="0"/>
        <v>0.71323107803023711</v>
      </c>
      <c r="N17" s="23"/>
      <c r="O17" s="22">
        <f t="shared" si="3"/>
        <v>1.363201149954242</v>
      </c>
      <c r="P17" s="33"/>
      <c r="Q17" s="35">
        <f t="shared" si="1"/>
        <v>43065.418200640474</v>
      </c>
    </row>
    <row r="18" spans="1:17" ht="15" customHeight="1" x14ac:dyDescent="0.2">
      <c r="A18" s="7"/>
      <c r="C18" s="25" t="s">
        <v>31</v>
      </c>
      <c r="D18" s="25"/>
      <c r="E18" s="38">
        <v>443648</v>
      </c>
      <c r="F18" s="26"/>
      <c r="G18" s="27">
        <f t="shared" si="2"/>
        <v>13.828409131996525</v>
      </c>
      <c r="H18" s="28"/>
      <c r="I18" s="27">
        <f t="shared" si="4"/>
        <v>78.85192984555998</v>
      </c>
      <c r="J18" s="36"/>
      <c r="K18" s="37">
        <v>42438.699803639996</v>
      </c>
      <c r="L18" s="38"/>
      <c r="M18" s="27">
        <f t="shared" si="0"/>
        <v>1.6923134821145041</v>
      </c>
      <c r="N18" s="28"/>
      <c r="O18" s="27">
        <f t="shared" si="3"/>
        <v>3.0555146320687463</v>
      </c>
      <c r="P18" s="36"/>
      <c r="Q18" s="38">
        <f t="shared" si="1"/>
        <v>95658.494580478204</v>
      </c>
    </row>
    <row r="19" spans="1:17" ht="15" customHeight="1" x14ac:dyDescent="0.2">
      <c r="A19" s="7"/>
      <c r="C19" s="20" t="s">
        <v>22</v>
      </c>
      <c r="D19" s="20"/>
      <c r="E19" s="35">
        <v>242327</v>
      </c>
      <c r="F19" s="21"/>
      <c r="G19" s="22">
        <f t="shared" si="2"/>
        <v>7.5532784994620101</v>
      </c>
      <c r="H19" s="23"/>
      <c r="I19" s="22">
        <f t="shared" si="4"/>
        <v>86.40520834502199</v>
      </c>
      <c r="J19" s="33"/>
      <c r="K19" s="34">
        <v>51566.090860129996</v>
      </c>
      <c r="L19" s="35"/>
      <c r="M19" s="22">
        <f t="shared" si="0"/>
        <v>2.0562833259810334</v>
      </c>
      <c r="N19" s="23"/>
      <c r="O19" s="22">
        <f t="shared" si="3"/>
        <v>5.1117979580497792</v>
      </c>
      <c r="P19" s="33"/>
      <c r="Q19" s="35">
        <f t="shared" si="1"/>
        <v>212795.48238590828</v>
      </c>
    </row>
    <row r="20" spans="1:17" ht="15" customHeight="1" x14ac:dyDescent="0.2">
      <c r="A20" s="7"/>
      <c r="C20" s="20" t="s">
        <v>18</v>
      </c>
      <c r="D20" s="20"/>
      <c r="E20" s="35">
        <v>174005</v>
      </c>
      <c r="F20" s="21"/>
      <c r="G20" s="22">
        <f t="shared" si="2"/>
        <v>5.4236970098209731</v>
      </c>
      <c r="H20" s="23"/>
      <c r="I20" s="22">
        <f t="shared" si="4"/>
        <v>91.828905354842959</v>
      </c>
      <c r="J20" s="33"/>
      <c r="K20" s="34">
        <v>73659.461766189997</v>
      </c>
      <c r="L20" s="35"/>
      <c r="M20" s="22">
        <f t="shared" si="0"/>
        <v>2.9372931029694138</v>
      </c>
      <c r="N20" s="23"/>
      <c r="O20" s="22">
        <f t="shared" si="3"/>
        <v>8.0490910610191939</v>
      </c>
      <c r="P20" s="33"/>
      <c r="Q20" s="35">
        <f t="shared" si="1"/>
        <v>423318.07572305389</v>
      </c>
    </row>
    <row r="21" spans="1:17" ht="15" customHeight="1" x14ac:dyDescent="0.2">
      <c r="A21" s="7"/>
      <c r="C21" s="20" t="s">
        <v>23</v>
      </c>
      <c r="D21" s="20"/>
      <c r="E21" s="35">
        <v>136140</v>
      </c>
      <c r="F21" s="21"/>
      <c r="G21" s="22">
        <f t="shared" si="2"/>
        <v>4.2434534117814273</v>
      </c>
      <c r="H21" s="23"/>
      <c r="I21" s="22">
        <f t="shared" si="4"/>
        <v>96.07235876662439</v>
      </c>
      <c r="J21" s="33"/>
      <c r="K21" s="34">
        <v>127062.37241085</v>
      </c>
      <c r="L21" s="35"/>
      <c r="M21" s="22">
        <f t="shared" si="0"/>
        <v>5.0668226617511092</v>
      </c>
      <c r="N21" s="23"/>
      <c r="O21" s="22">
        <f t="shared" si="3"/>
        <v>13.115913722770303</v>
      </c>
      <c r="P21" s="33"/>
      <c r="Q21" s="35">
        <f t="shared" si="1"/>
        <v>933321.3780729397</v>
      </c>
    </row>
    <row r="22" spans="1:17" ht="15" customHeight="1" x14ac:dyDescent="0.2">
      <c r="A22" s="7"/>
      <c r="C22" s="20" t="s">
        <v>24</v>
      </c>
      <c r="D22" s="20"/>
      <c r="E22" s="35">
        <v>56292</v>
      </c>
      <c r="F22" s="21"/>
      <c r="G22" s="22">
        <f t="shared" si="2"/>
        <v>1.7546090748934928</v>
      </c>
      <c r="H22" s="23"/>
      <c r="I22" s="22">
        <f t="shared" si="4"/>
        <v>97.826967841517884</v>
      </c>
      <c r="J22" s="33"/>
      <c r="K22" s="34">
        <v>118124.96232794999</v>
      </c>
      <c r="L22" s="35"/>
      <c r="M22" s="22">
        <f t="shared" si="0"/>
        <v>4.7104286240341349</v>
      </c>
      <c r="N22" s="23"/>
      <c r="O22" s="22">
        <f t="shared" si="3"/>
        <v>17.826342346804438</v>
      </c>
      <c r="P22" s="33"/>
      <c r="Q22" s="35">
        <f t="shared" si="1"/>
        <v>2098432.5006741635</v>
      </c>
    </row>
    <row r="23" spans="1:17" ht="15" customHeight="1" x14ac:dyDescent="0.2">
      <c r="A23" s="7"/>
      <c r="C23" s="25" t="s">
        <v>25</v>
      </c>
      <c r="D23" s="25"/>
      <c r="E23" s="38">
        <v>33077</v>
      </c>
      <c r="F23" s="26"/>
      <c r="G23" s="27">
        <f t="shared" si="2"/>
        <v>1.0310027067834162</v>
      </c>
      <c r="H23" s="28"/>
      <c r="I23" s="27">
        <f t="shared" si="4"/>
        <v>98.857970548301296</v>
      </c>
      <c r="J23" s="36"/>
      <c r="K23" s="37">
        <v>139317.89269320999</v>
      </c>
      <c r="L23" s="38"/>
      <c r="M23" s="27">
        <f t="shared" si="0"/>
        <v>5.5555318422898265</v>
      </c>
      <c r="N23" s="28"/>
      <c r="O23" s="27">
        <f t="shared" si="3"/>
        <v>23.381874189094265</v>
      </c>
      <c r="P23" s="36"/>
      <c r="Q23" s="38">
        <f t="shared" si="1"/>
        <v>4211926.4955470571</v>
      </c>
    </row>
    <row r="24" spans="1:17" ht="15" customHeight="1" x14ac:dyDescent="0.2">
      <c r="A24" s="7"/>
      <c r="C24" s="20" t="s">
        <v>26</v>
      </c>
      <c r="D24" s="20"/>
      <c r="E24" s="35">
        <v>20615</v>
      </c>
      <c r="F24" s="21"/>
      <c r="G24" s="22">
        <f t="shared" si="2"/>
        <v>0.64256494846389112</v>
      </c>
      <c r="H24" s="23"/>
      <c r="I24" s="22">
        <f t="shared" si="4"/>
        <v>99.500535496765181</v>
      </c>
      <c r="J24" s="33"/>
      <c r="K24" s="34">
        <v>190301.70882860999</v>
      </c>
      <c r="L24" s="35"/>
      <c r="M24" s="22">
        <f t="shared" si="0"/>
        <v>7.5885959987035925</v>
      </c>
      <c r="N24" s="23"/>
      <c r="O24" s="22">
        <f t="shared" si="3"/>
        <v>30.970470187797858</v>
      </c>
      <c r="P24" s="33"/>
      <c r="Q24" s="35">
        <f t="shared" si="1"/>
        <v>9231225.2645457182</v>
      </c>
    </row>
    <row r="25" spans="1:17" ht="15" customHeight="1" x14ac:dyDescent="0.2">
      <c r="A25" s="7"/>
      <c r="C25" s="20" t="s">
        <v>27</v>
      </c>
      <c r="D25" s="20"/>
      <c r="E25" s="35">
        <v>7824</v>
      </c>
      <c r="F25" s="21"/>
      <c r="G25" s="22">
        <f t="shared" si="2"/>
        <v>0.24387233358144478</v>
      </c>
      <c r="H25" s="23"/>
      <c r="I25" s="22">
        <f>+I24+G25</f>
        <v>99.744407830346631</v>
      </c>
      <c r="J25" s="33"/>
      <c r="K25" s="34">
        <v>163384.10617923999</v>
      </c>
      <c r="L25" s="35"/>
      <c r="M25" s="22">
        <f t="shared" si="0"/>
        <v>6.5152119864577029</v>
      </c>
      <c r="N25" s="23"/>
      <c r="O25" s="22">
        <f>+O24+M25</f>
        <v>37.485682174255558</v>
      </c>
      <c r="P25" s="33"/>
      <c r="Q25" s="35">
        <f t="shared" si="1"/>
        <v>20882426.658900816</v>
      </c>
    </row>
    <row r="26" spans="1:17" ht="15" customHeight="1" x14ac:dyDescent="0.2">
      <c r="A26" s="7"/>
      <c r="C26" s="20" t="s">
        <v>28</v>
      </c>
      <c r="D26" s="20"/>
      <c r="E26" s="35">
        <v>4080</v>
      </c>
      <c r="F26" s="21"/>
      <c r="G26" s="22">
        <f t="shared" si="2"/>
        <v>0.12717268929093745</v>
      </c>
      <c r="H26" s="23"/>
      <c r="I26" s="22">
        <f>+I25+G26</f>
        <v>99.871580519637575</v>
      </c>
      <c r="J26" s="33"/>
      <c r="K26" s="34">
        <v>168753.48466441</v>
      </c>
      <c r="L26" s="35"/>
      <c r="M26" s="22">
        <f t="shared" si="0"/>
        <v>6.7293248514387702</v>
      </c>
      <c r="N26" s="23"/>
      <c r="O26" s="22">
        <f>+O25+M26</f>
        <v>44.215007025694327</v>
      </c>
      <c r="P26" s="33"/>
      <c r="Q26" s="35">
        <f t="shared" si="1"/>
        <v>41361148.202061273</v>
      </c>
    </row>
    <row r="27" spans="1:17" ht="15" customHeight="1" x14ac:dyDescent="0.2">
      <c r="A27" s="7"/>
      <c r="C27" s="20" t="s">
        <v>29</v>
      </c>
      <c r="D27" s="20"/>
      <c r="E27" s="35">
        <v>2514</v>
      </c>
      <c r="F27" s="21"/>
      <c r="G27" s="22">
        <f t="shared" si="2"/>
        <v>7.8360818842504107E-2</v>
      </c>
      <c r="H27" s="23"/>
      <c r="I27" s="22">
        <f>+I26+G27</f>
        <v>99.949941338480073</v>
      </c>
      <c r="J27" s="33"/>
      <c r="K27" s="34">
        <v>232600.87457481</v>
      </c>
      <c r="L27" s="35"/>
      <c r="M27" s="22">
        <f t="shared" si="0"/>
        <v>9.2753453290483101</v>
      </c>
      <c r="N27" s="23"/>
      <c r="O27" s="22">
        <f>+O26+M27</f>
        <v>53.49035235474264</v>
      </c>
      <c r="P27" s="33"/>
      <c r="Q27" s="35">
        <f t="shared" si="1"/>
        <v>92522225.367863968</v>
      </c>
    </row>
    <row r="28" spans="1:17" ht="15" customHeight="1" x14ac:dyDescent="0.2">
      <c r="A28" s="7"/>
      <c r="C28" s="20" t="s">
        <v>30</v>
      </c>
      <c r="D28" s="20"/>
      <c r="E28" s="35">
        <v>803</v>
      </c>
      <c r="F28" s="21"/>
      <c r="G28" s="22">
        <f t="shared" si="2"/>
        <v>2.5029330759956562E-2</v>
      </c>
      <c r="H28" s="23"/>
      <c r="I28" s="22">
        <f>+I27+G28</f>
        <v>99.974970669240037</v>
      </c>
      <c r="J28" s="33"/>
      <c r="K28" s="34">
        <v>169561.35429739999</v>
      </c>
      <c r="L28" s="35"/>
      <c r="M28" s="22">
        <f t="shared" si="0"/>
        <v>6.761539991818319</v>
      </c>
      <c r="N28" s="23"/>
      <c r="O28" s="22">
        <f>+O27+M28</f>
        <v>60.251892346560957</v>
      </c>
      <c r="P28" s="33"/>
      <c r="Q28" s="35">
        <f t="shared" si="1"/>
        <v>211159843.45877957</v>
      </c>
    </row>
    <row r="29" spans="1:17" ht="15" customHeight="1" x14ac:dyDescent="0.2">
      <c r="A29" s="7"/>
      <c r="C29" s="20" t="s">
        <v>8</v>
      </c>
      <c r="D29" s="39"/>
      <c r="E29" s="45">
        <v>803</v>
      </c>
      <c r="F29" s="40"/>
      <c r="G29" s="22">
        <f t="shared" si="2"/>
        <v>2.5029330759956562E-2</v>
      </c>
      <c r="H29" s="42"/>
      <c r="I29" s="22">
        <f>+I28+G29</f>
        <v>100</v>
      </c>
      <c r="J29" s="43"/>
      <c r="K29" s="44">
        <v>996776.32205552002</v>
      </c>
      <c r="L29" s="45"/>
      <c r="M29" s="41">
        <f t="shared" si="0"/>
        <v>39.74810765343905</v>
      </c>
      <c r="N29" s="42"/>
      <c r="O29" s="41">
        <f>+O28+M29</f>
        <v>100</v>
      </c>
      <c r="P29" s="43"/>
      <c r="Q29" s="45">
        <f t="shared" si="1"/>
        <v>1241315469.5585554</v>
      </c>
    </row>
    <row r="30" spans="1:17" ht="17.100000000000001" customHeight="1" x14ac:dyDescent="0.2">
      <c r="A30" s="7"/>
      <c r="C30" s="74" t="s">
        <v>2</v>
      </c>
      <c r="D30" s="74"/>
      <c r="E30" s="81">
        <f>SUM(E11:E29)</f>
        <v>3208236</v>
      </c>
      <c r="F30" s="76"/>
      <c r="G30" s="77">
        <f>+E30/E$30*100</f>
        <v>100</v>
      </c>
      <c r="H30" s="78"/>
      <c r="I30" s="79"/>
      <c r="J30" s="79"/>
      <c r="K30" s="84">
        <f>SUM(K11:K29)</f>
        <v>2507732.7724538296</v>
      </c>
      <c r="L30" s="75"/>
      <c r="M30" s="77">
        <f t="shared" si="0"/>
        <v>100</v>
      </c>
      <c r="N30" s="78"/>
      <c r="O30" s="79"/>
      <c r="P30" s="79"/>
      <c r="Q30" s="75">
        <f t="shared" si="1"/>
        <v>781654.7075881667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7" tint="0.39997558519241921"/>
  </sheetPr>
  <dimension ref="A1:Q30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37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390649</v>
      </c>
      <c r="F13" s="21"/>
      <c r="G13" s="22">
        <f>+E13/E$30*100</f>
        <v>12.180227292072713</v>
      </c>
      <c r="H13" s="23"/>
      <c r="I13" s="22">
        <f>+G13</f>
        <v>12.180227292072713</v>
      </c>
      <c r="J13" s="33"/>
      <c r="K13" s="34">
        <v>11.122009129999995</v>
      </c>
      <c r="L13" s="35"/>
      <c r="M13" s="22">
        <f t="shared" ref="M13:M30" si="0">+K13/K$30*100</f>
        <v>2.5050532293674887E-3</v>
      </c>
      <c r="N13" s="23"/>
      <c r="O13" s="22">
        <f>+M13</f>
        <v>2.5050532293674887E-3</v>
      </c>
      <c r="P13" s="33"/>
      <c r="Q13" s="35">
        <f t="shared" ref="Q13:Q30" si="1">(K13/E13)*1000000</f>
        <v>28.470594139496054</v>
      </c>
    </row>
    <row r="14" spans="1:17" ht="15" customHeight="1" x14ac:dyDescent="0.2">
      <c r="A14" s="7"/>
      <c r="C14" s="20" t="s">
        <v>19</v>
      </c>
      <c r="D14" s="20"/>
      <c r="E14" s="35">
        <v>533941</v>
      </c>
      <c r="F14" s="21"/>
      <c r="G14" s="22">
        <f t="shared" ref="G14:G29" si="2">+E14/E$30*100</f>
        <v>16.647995362989786</v>
      </c>
      <c r="H14" s="23"/>
      <c r="I14" s="22">
        <f>+I13+G14</f>
        <v>28.828222655062497</v>
      </c>
      <c r="J14" s="33"/>
      <c r="K14" s="34">
        <v>627.12059766999994</v>
      </c>
      <c r="L14" s="35"/>
      <c r="M14" s="22">
        <f t="shared" si="0"/>
        <v>0.14124880316440666</v>
      </c>
      <c r="N14" s="23"/>
      <c r="O14" s="22">
        <f t="shared" ref="O14:O24" si="3">+O13+M14</f>
        <v>0.14375385639377414</v>
      </c>
      <c r="P14" s="33"/>
      <c r="Q14" s="35">
        <f t="shared" si="1"/>
        <v>1174.5129099844362</v>
      </c>
    </row>
    <row r="15" spans="1:17" ht="15" customHeight="1" x14ac:dyDescent="0.2">
      <c r="A15" s="7"/>
      <c r="C15" s="68" t="s">
        <v>32</v>
      </c>
      <c r="D15" s="20"/>
      <c r="E15" s="35">
        <v>310796</v>
      </c>
      <c r="F15" s="21"/>
      <c r="G15" s="22">
        <f t="shared" si="2"/>
        <v>9.6904533775000878</v>
      </c>
      <c r="H15" s="23"/>
      <c r="I15" s="22">
        <f t="shared" ref="I15:I24" si="4">+I14+G15</f>
        <v>38.518676032562581</v>
      </c>
      <c r="J15" s="33"/>
      <c r="K15" s="34">
        <v>740.27432211000007</v>
      </c>
      <c r="L15" s="35"/>
      <c r="M15" s="22">
        <f t="shared" si="0"/>
        <v>0.16673485514568043</v>
      </c>
      <c r="N15" s="23"/>
      <c r="O15" s="22">
        <f t="shared" si="3"/>
        <v>0.31048871153945456</v>
      </c>
      <c r="P15" s="33"/>
      <c r="Q15" s="35">
        <f t="shared" si="1"/>
        <v>2381.8656678657385</v>
      </c>
    </row>
    <row r="16" spans="1:17" ht="15" customHeight="1" x14ac:dyDescent="0.2">
      <c r="A16" s="7"/>
      <c r="C16" s="24" t="s">
        <v>20</v>
      </c>
      <c r="D16" s="20"/>
      <c r="E16" s="35">
        <v>434664</v>
      </c>
      <c r="F16" s="21"/>
      <c r="G16" s="22">
        <f t="shared" si="2"/>
        <v>13.552591496923055</v>
      </c>
      <c r="H16" s="23"/>
      <c r="I16" s="22">
        <f t="shared" si="4"/>
        <v>52.071267529485638</v>
      </c>
      <c r="J16" s="33"/>
      <c r="K16" s="34">
        <v>1867.19059597</v>
      </c>
      <c r="L16" s="35"/>
      <c r="M16" s="22">
        <f t="shared" si="0"/>
        <v>0.42055457585110401</v>
      </c>
      <c r="N16" s="23"/>
      <c r="O16" s="22">
        <f t="shared" si="3"/>
        <v>0.73104328739055857</v>
      </c>
      <c r="P16" s="33"/>
      <c r="Q16" s="35">
        <f t="shared" si="1"/>
        <v>4295.7102404846037</v>
      </c>
    </row>
    <row r="17" spans="1:17" ht="15" customHeight="1" x14ac:dyDescent="0.2">
      <c r="A17" s="7"/>
      <c r="C17" s="20" t="s">
        <v>21</v>
      </c>
      <c r="D17" s="20"/>
      <c r="E17" s="35">
        <v>415198</v>
      </c>
      <c r="F17" s="21"/>
      <c r="G17" s="22">
        <f t="shared" si="2"/>
        <v>12.945652007848496</v>
      </c>
      <c r="H17" s="23"/>
      <c r="I17" s="22">
        <f t="shared" si="4"/>
        <v>65.016919537334132</v>
      </c>
      <c r="J17" s="33"/>
      <c r="K17" s="34">
        <v>3435.2617671900002</v>
      </c>
      <c r="L17" s="35"/>
      <c r="M17" s="22">
        <f t="shared" si="0"/>
        <v>0.77373732416833407</v>
      </c>
      <c r="N17" s="23"/>
      <c r="O17" s="22">
        <f t="shared" si="3"/>
        <v>1.5047806115588926</v>
      </c>
      <c r="P17" s="33"/>
      <c r="Q17" s="35">
        <f t="shared" si="1"/>
        <v>8273.7917022480851</v>
      </c>
    </row>
    <row r="18" spans="1:17" ht="15" customHeight="1" x14ac:dyDescent="0.2">
      <c r="A18" s="7"/>
      <c r="C18" s="25" t="s">
        <v>31</v>
      </c>
      <c r="D18" s="25"/>
      <c r="E18" s="38">
        <v>443570</v>
      </c>
      <c r="F18" s="26"/>
      <c r="G18" s="27">
        <f t="shared" si="2"/>
        <v>13.830275822911856</v>
      </c>
      <c r="H18" s="28"/>
      <c r="I18" s="27">
        <f t="shared" si="4"/>
        <v>78.847195360245991</v>
      </c>
      <c r="J18" s="36"/>
      <c r="K18" s="37">
        <v>7712.1561779499998</v>
      </c>
      <c r="L18" s="38"/>
      <c r="M18" s="27">
        <f t="shared" si="0"/>
        <v>1.7370388311270957</v>
      </c>
      <c r="N18" s="28"/>
      <c r="O18" s="27">
        <f t="shared" si="3"/>
        <v>3.2418194426859883</v>
      </c>
      <c r="P18" s="36"/>
      <c r="Q18" s="38">
        <f t="shared" si="1"/>
        <v>17386.559456117411</v>
      </c>
    </row>
    <row r="19" spans="1:17" ht="15" customHeight="1" x14ac:dyDescent="0.2">
      <c r="A19" s="7"/>
      <c r="C19" s="20" t="s">
        <v>22</v>
      </c>
      <c r="D19" s="20"/>
      <c r="E19" s="35">
        <v>242299</v>
      </c>
      <c r="F19" s="21"/>
      <c r="G19" s="22">
        <f t="shared" si="2"/>
        <v>7.5547534811094526</v>
      </c>
      <c r="H19" s="23"/>
      <c r="I19" s="22">
        <f t="shared" si="4"/>
        <v>86.401948841355448</v>
      </c>
      <c r="J19" s="33"/>
      <c r="K19" s="34">
        <v>8906.3660766399989</v>
      </c>
      <c r="L19" s="35"/>
      <c r="M19" s="22">
        <f t="shared" si="0"/>
        <v>2.0060153558079383</v>
      </c>
      <c r="N19" s="23"/>
      <c r="O19" s="22">
        <f t="shared" si="3"/>
        <v>5.2478347984939262</v>
      </c>
      <c r="P19" s="33"/>
      <c r="Q19" s="35">
        <f t="shared" si="1"/>
        <v>36757.750038753773</v>
      </c>
    </row>
    <row r="20" spans="1:17" ht="15" customHeight="1" x14ac:dyDescent="0.2">
      <c r="A20" s="7"/>
      <c r="C20" s="20" t="s">
        <v>18</v>
      </c>
      <c r="D20" s="20"/>
      <c r="E20" s="35">
        <v>173990</v>
      </c>
      <c r="F20" s="21"/>
      <c r="G20" s="22">
        <f t="shared" si="2"/>
        <v>5.4249153243646635</v>
      </c>
      <c r="H20" s="23"/>
      <c r="I20" s="22">
        <f t="shared" si="4"/>
        <v>91.82686416572011</v>
      </c>
      <c r="J20" s="33"/>
      <c r="K20" s="34">
        <v>12519.81433479</v>
      </c>
      <c r="L20" s="35"/>
      <c r="M20" s="22">
        <f t="shared" si="0"/>
        <v>2.8198863140518826</v>
      </c>
      <c r="N20" s="23"/>
      <c r="O20" s="22">
        <f t="shared" si="3"/>
        <v>8.0677211125458079</v>
      </c>
      <c r="P20" s="33"/>
      <c r="Q20" s="35">
        <f t="shared" si="1"/>
        <v>71957.091412092646</v>
      </c>
    </row>
    <row r="21" spans="1:17" ht="15" customHeight="1" x14ac:dyDescent="0.2">
      <c r="A21" s="7"/>
      <c r="C21" s="20" t="s">
        <v>23</v>
      </c>
      <c r="D21" s="20"/>
      <c r="E21" s="35">
        <v>136129</v>
      </c>
      <c r="F21" s="21"/>
      <c r="G21" s="22">
        <f t="shared" si="2"/>
        <v>4.2444295545171409</v>
      </c>
      <c r="H21" s="23"/>
      <c r="I21" s="22">
        <f t="shared" si="4"/>
        <v>96.07129372023725</v>
      </c>
      <c r="J21" s="33"/>
      <c r="K21" s="34">
        <v>21813.203225830002</v>
      </c>
      <c r="L21" s="35"/>
      <c r="M21" s="22">
        <f t="shared" si="0"/>
        <v>4.9130723185905891</v>
      </c>
      <c r="N21" s="23"/>
      <c r="O21" s="22">
        <f t="shared" si="3"/>
        <v>12.980793431136398</v>
      </c>
      <c r="P21" s="33"/>
      <c r="Q21" s="35">
        <f t="shared" si="1"/>
        <v>160239.20858766319</v>
      </c>
    </row>
    <row r="22" spans="1:17" ht="15" customHeight="1" x14ac:dyDescent="0.2">
      <c r="A22" s="7"/>
      <c r="C22" s="20" t="s">
        <v>24</v>
      </c>
      <c r="D22" s="20"/>
      <c r="E22" s="35">
        <v>56291</v>
      </c>
      <c r="F22" s="21"/>
      <c r="G22" s="22">
        <f t="shared" si="2"/>
        <v>1.7551233319375323</v>
      </c>
      <c r="H22" s="23"/>
      <c r="I22" s="22">
        <f t="shared" si="4"/>
        <v>97.826417052174776</v>
      </c>
      <c r="J22" s="33"/>
      <c r="K22" s="34">
        <v>20429.057724009999</v>
      </c>
      <c r="L22" s="35"/>
      <c r="M22" s="22">
        <f t="shared" si="0"/>
        <v>4.6013158617561851</v>
      </c>
      <c r="N22" s="23"/>
      <c r="O22" s="22">
        <f t="shared" si="3"/>
        <v>17.582109292892582</v>
      </c>
      <c r="P22" s="33"/>
      <c r="Q22" s="35">
        <f t="shared" si="1"/>
        <v>362918.72100353515</v>
      </c>
    </row>
    <row r="23" spans="1:17" ht="15" customHeight="1" x14ac:dyDescent="0.2">
      <c r="A23" s="7"/>
      <c r="C23" s="25" t="s">
        <v>25</v>
      </c>
      <c r="D23" s="25"/>
      <c r="E23" s="38">
        <v>33075</v>
      </c>
      <c r="F23" s="26"/>
      <c r="G23" s="27">
        <f t="shared" si="2"/>
        <v>1.0312608446080882</v>
      </c>
      <c r="H23" s="28"/>
      <c r="I23" s="27">
        <f t="shared" si="4"/>
        <v>98.85767789678286</v>
      </c>
      <c r="J23" s="36"/>
      <c r="K23" s="37">
        <v>24148.329972750002</v>
      </c>
      <c r="L23" s="38"/>
      <c r="M23" s="27">
        <f t="shared" si="0"/>
        <v>5.4390219676136109</v>
      </c>
      <c r="N23" s="28"/>
      <c r="O23" s="27">
        <f t="shared" si="3"/>
        <v>23.021131260506195</v>
      </c>
      <c r="P23" s="36"/>
      <c r="Q23" s="38">
        <f t="shared" si="1"/>
        <v>730108.23802721093</v>
      </c>
    </row>
    <row r="24" spans="1:17" ht="15" customHeight="1" x14ac:dyDescent="0.2">
      <c r="A24" s="7"/>
      <c r="C24" s="20" t="s">
        <v>26</v>
      </c>
      <c r="D24" s="20"/>
      <c r="E24" s="35">
        <v>20615</v>
      </c>
      <c r="F24" s="21"/>
      <c r="G24" s="22">
        <f t="shared" si="2"/>
        <v>0.64276469573985606</v>
      </c>
      <c r="H24" s="23"/>
      <c r="I24" s="22">
        <f t="shared" si="4"/>
        <v>99.500442592522717</v>
      </c>
      <c r="J24" s="33"/>
      <c r="K24" s="34">
        <v>33113.493949980002</v>
      </c>
      <c r="L24" s="35"/>
      <c r="M24" s="22">
        <f t="shared" si="0"/>
        <v>7.4582806024938275</v>
      </c>
      <c r="N24" s="23"/>
      <c r="O24" s="22">
        <f t="shared" si="3"/>
        <v>30.479411863000024</v>
      </c>
      <c r="P24" s="33"/>
      <c r="Q24" s="35">
        <f t="shared" si="1"/>
        <v>1606281.5401397042</v>
      </c>
    </row>
    <row r="25" spans="1:17" ht="15" customHeight="1" x14ac:dyDescent="0.2">
      <c r="A25" s="7"/>
      <c r="C25" s="20" t="s">
        <v>27</v>
      </c>
      <c r="D25" s="20"/>
      <c r="E25" s="35">
        <v>7822</v>
      </c>
      <c r="F25" s="21"/>
      <c r="G25" s="22">
        <f t="shared" si="2"/>
        <v>0.24388578462659002</v>
      </c>
      <c r="H25" s="23"/>
      <c r="I25" s="22">
        <f>+I24+G25</f>
        <v>99.744328377149301</v>
      </c>
      <c r="J25" s="33"/>
      <c r="K25" s="34">
        <v>28641.42561504</v>
      </c>
      <c r="L25" s="35"/>
      <c r="M25" s="22">
        <f t="shared" si="0"/>
        <v>6.4510193160257456</v>
      </c>
      <c r="N25" s="23"/>
      <c r="O25" s="22">
        <f>+O24+M25</f>
        <v>36.930431179025767</v>
      </c>
      <c r="P25" s="33"/>
      <c r="Q25" s="35">
        <f t="shared" si="1"/>
        <v>3661649.9124316033</v>
      </c>
    </row>
    <row r="26" spans="1:17" ht="15" customHeight="1" x14ac:dyDescent="0.2">
      <c r="A26" s="7"/>
      <c r="C26" s="20" t="s">
        <v>28</v>
      </c>
      <c r="D26" s="20"/>
      <c r="E26" s="35">
        <v>4080</v>
      </c>
      <c r="F26" s="21"/>
      <c r="G26" s="22">
        <f t="shared" si="2"/>
        <v>0.12721222210131519</v>
      </c>
      <c r="H26" s="23"/>
      <c r="I26" s="22">
        <f>+I25+G26</f>
        <v>99.871540599250622</v>
      </c>
      <c r="J26" s="33"/>
      <c r="K26" s="34">
        <v>29424.712543310001</v>
      </c>
      <c r="L26" s="35"/>
      <c r="M26" s="22">
        <f t="shared" si="0"/>
        <v>6.6274420671895999</v>
      </c>
      <c r="N26" s="23"/>
      <c r="O26" s="22">
        <f>+O25+M26</f>
        <v>43.557873246215365</v>
      </c>
      <c r="P26" s="33"/>
      <c r="Q26" s="35">
        <f t="shared" si="1"/>
        <v>7211939.3488504905</v>
      </c>
    </row>
    <row r="27" spans="1:17" ht="15" customHeight="1" x14ac:dyDescent="0.2">
      <c r="A27" s="7"/>
      <c r="C27" s="20" t="s">
        <v>29</v>
      </c>
      <c r="D27" s="20"/>
      <c r="E27" s="35">
        <v>2514</v>
      </c>
      <c r="F27" s="21"/>
      <c r="G27" s="22">
        <f t="shared" si="2"/>
        <v>7.8385178030075095E-2</v>
      </c>
      <c r="H27" s="23"/>
      <c r="I27" s="22">
        <f>+I26+G27</f>
        <v>99.949925777280697</v>
      </c>
      <c r="J27" s="33"/>
      <c r="K27" s="34">
        <v>40380.626788769994</v>
      </c>
      <c r="L27" s="35"/>
      <c r="M27" s="22">
        <f t="shared" si="0"/>
        <v>9.0950851018669905</v>
      </c>
      <c r="N27" s="23"/>
      <c r="O27" s="22">
        <f>+O26+M27</f>
        <v>52.652958348082358</v>
      </c>
      <c r="P27" s="33"/>
      <c r="Q27" s="35">
        <f t="shared" si="1"/>
        <v>16062301.825286394</v>
      </c>
    </row>
    <row r="28" spans="1:17" ht="15" customHeight="1" x14ac:dyDescent="0.2">
      <c r="A28" s="7"/>
      <c r="C28" s="20" t="s">
        <v>30</v>
      </c>
      <c r="D28" s="20"/>
      <c r="E28" s="35">
        <v>803</v>
      </c>
      <c r="F28" s="21"/>
      <c r="G28" s="22">
        <f t="shared" si="2"/>
        <v>2.5037111359646102E-2</v>
      </c>
      <c r="H28" s="23"/>
      <c r="I28" s="22">
        <f>+I27+G28</f>
        <v>99.974962888640349</v>
      </c>
      <c r="J28" s="33"/>
      <c r="K28" s="34">
        <v>29017.235805929999</v>
      </c>
      <c r="L28" s="35"/>
      <c r="M28" s="22">
        <f t="shared" si="0"/>
        <v>6.5356645020990829</v>
      </c>
      <c r="N28" s="23"/>
      <c r="O28" s="22">
        <f>+O27+M28</f>
        <v>59.188622850181439</v>
      </c>
      <c r="P28" s="33"/>
      <c r="Q28" s="35">
        <f t="shared" si="1"/>
        <v>36136034.627559148</v>
      </c>
    </row>
    <row r="29" spans="1:17" ht="15" customHeight="1" x14ac:dyDescent="0.2">
      <c r="A29" s="7"/>
      <c r="C29" s="20" t="s">
        <v>8</v>
      </c>
      <c r="D29" s="39"/>
      <c r="E29" s="45">
        <v>803</v>
      </c>
      <c r="F29" s="40"/>
      <c r="G29" s="22">
        <f t="shared" si="2"/>
        <v>2.5037111359646102E-2</v>
      </c>
      <c r="H29" s="42"/>
      <c r="I29" s="22">
        <f>+I28+G29</f>
        <v>100</v>
      </c>
      <c r="J29" s="43"/>
      <c r="K29" s="44">
        <v>181195.55462810001</v>
      </c>
      <c r="L29" s="45"/>
      <c r="M29" s="41">
        <f t="shared" si="0"/>
        <v>40.811377149818561</v>
      </c>
      <c r="N29" s="42"/>
      <c r="O29" s="41">
        <f>+O28+M29</f>
        <v>100</v>
      </c>
      <c r="P29" s="43"/>
      <c r="Q29" s="45">
        <f t="shared" si="1"/>
        <v>225648262.30149442</v>
      </c>
    </row>
    <row r="30" spans="1:17" ht="17.100000000000001" customHeight="1" x14ac:dyDescent="0.2">
      <c r="A30" s="7"/>
      <c r="C30" s="74" t="s">
        <v>2</v>
      </c>
      <c r="D30" s="74"/>
      <c r="E30" s="81">
        <f>SUM(E11:E29)</f>
        <v>3207239</v>
      </c>
      <c r="F30" s="76"/>
      <c r="G30" s="77">
        <f>+E30/E$30*100</f>
        <v>100</v>
      </c>
      <c r="H30" s="78"/>
      <c r="I30" s="79"/>
      <c r="J30" s="79"/>
      <c r="K30" s="84">
        <f>SUM(K11:K29)</f>
        <v>443982.94613517</v>
      </c>
      <c r="L30" s="75"/>
      <c r="M30" s="77">
        <f t="shared" si="0"/>
        <v>100</v>
      </c>
      <c r="N30" s="78"/>
      <c r="O30" s="79"/>
      <c r="P30" s="79"/>
      <c r="Q30" s="75">
        <f t="shared" si="1"/>
        <v>138431.51262976346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7" tint="0.39997558519241921"/>
  </sheetPr>
  <dimension ref="A1:Q30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38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393943</v>
      </c>
      <c r="F13" s="21"/>
      <c r="G13" s="22">
        <f>+E13/E$30*100</f>
        <v>13.83685463159137</v>
      </c>
      <c r="H13" s="23"/>
      <c r="I13" s="22">
        <f>+G13</f>
        <v>13.83685463159137</v>
      </c>
      <c r="J13" s="33"/>
      <c r="K13" s="34">
        <v>2291.19691921</v>
      </c>
      <c r="L13" s="35"/>
      <c r="M13" s="22">
        <f t="shared" ref="M13:M30" si="0">+K13/K$30*100</f>
        <v>0.5962003430618491</v>
      </c>
      <c r="N13" s="23"/>
      <c r="O13" s="22">
        <f>+M13</f>
        <v>0.5962003430618491</v>
      </c>
      <c r="P13" s="33"/>
      <c r="Q13" s="35">
        <f t="shared" ref="Q13:Q30" si="1">(K13/E13)*1000000</f>
        <v>5816.0620171192286</v>
      </c>
    </row>
    <row r="14" spans="1:17" ht="15" customHeight="1" x14ac:dyDescent="0.2">
      <c r="A14" s="7"/>
      <c r="C14" s="20" t="s">
        <v>19</v>
      </c>
      <c r="D14" s="20"/>
      <c r="E14" s="35">
        <v>341631</v>
      </c>
      <c r="F14" s="21"/>
      <c r="G14" s="22">
        <f t="shared" ref="G14:G29" si="2">+E14/E$30*100</f>
        <v>11.999447850692082</v>
      </c>
      <c r="H14" s="23"/>
      <c r="I14" s="22">
        <f>+I13+G14</f>
        <v>25.83630248228345</v>
      </c>
      <c r="J14" s="33"/>
      <c r="K14" s="34">
        <v>394.48277451000001</v>
      </c>
      <c r="L14" s="35"/>
      <c r="M14" s="22">
        <f t="shared" si="0"/>
        <v>0.10264973888667124</v>
      </c>
      <c r="N14" s="23"/>
      <c r="O14" s="22">
        <f t="shared" ref="O14:O24" si="3">+O13+M14</f>
        <v>0.69885008194852039</v>
      </c>
      <c r="P14" s="33"/>
      <c r="Q14" s="35">
        <f t="shared" si="1"/>
        <v>1154.7042701335652</v>
      </c>
    </row>
    <row r="15" spans="1:17" ht="15" customHeight="1" x14ac:dyDescent="0.2">
      <c r="A15" s="7"/>
      <c r="C15" s="68" t="s">
        <v>32</v>
      </c>
      <c r="D15" s="20"/>
      <c r="E15" s="35">
        <v>240884</v>
      </c>
      <c r="F15" s="21"/>
      <c r="G15" s="22">
        <f t="shared" si="2"/>
        <v>8.4608100437785563</v>
      </c>
      <c r="H15" s="23"/>
      <c r="I15" s="22">
        <f t="shared" ref="I15:I24" si="4">+I14+G15</f>
        <v>34.297112526062008</v>
      </c>
      <c r="J15" s="33"/>
      <c r="K15" s="34">
        <v>394.18036455000004</v>
      </c>
      <c r="L15" s="35"/>
      <c r="M15" s="22">
        <f t="shared" si="0"/>
        <v>0.10257104773603914</v>
      </c>
      <c r="N15" s="23"/>
      <c r="O15" s="22">
        <f t="shared" si="3"/>
        <v>0.80142112968455947</v>
      </c>
      <c r="P15" s="33"/>
      <c r="Q15" s="35">
        <f t="shared" si="1"/>
        <v>1636.3908127978614</v>
      </c>
    </row>
    <row r="16" spans="1:17" ht="15" customHeight="1" x14ac:dyDescent="0.2">
      <c r="A16" s="7"/>
      <c r="C16" s="24" t="s">
        <v>20</v>
      </c>
      <c r="D16" s="20"/>
      <c r="E16" s="35">
        <v>377013</v>
      </c>
      <c r="F16" s="21"/>
      <c r="G16" s="22">
        <f t="shared" si="2"/>
        <v>13.242205281525898</v>
      </c>
      <c r="H16" s="23"/>
      <c r="I16" s="22">
        <f t="shared" si="4"/>
        <v>47.539317807587906</v>
      </c>
      <c r="J16" s="33"/>
      <c r="K16" s="34">
        <v>967.24012677999997</v>
      </c>
      <c r="L16" s="35"/>
      <c r="M16" s="22">
        <f t="shared" si="0"/>
        <v>0.25168892755331418</v>
      </c>
      <c r="N16" s="23"/>
      <c r="O16" s="22">
        <f t="shared" si="3"/>
        <v>1.0531100572378738</v>
      </c>
      <c r="P16" s="33"/>
      <c r="Q16" s="35">
        <f t="shared" si="1"/>
        <v>2565.5352117300995</v>
      </c>
    </row>
    <row r="17" spans="1:17" ht="15" customHeight="1" x14ac:dyDescent="0.2">
      <c r="A17" s="7"/>
      <c r="C17" s="20" t="s">
        <v>21</v>
      </c>
      <c r="D17" s="20"/>
      <c r="E17" s="35">
        <v>387144</v>
      </c>
      <c r="F17" s="21"/>
      <c r="G17" s="22">
        <f t="shared" si="2"/>
        <v>13.598046543517233</v>
      </c>
      <c r="H17" s="23"/>
      <c r="I17" s="22">
        <f t="shared" si="4"/>
        <v>61.137364351105141</v>
      </c>
      <c r="J17" s="33"/>
      <c r="K17" s="34">
        <v>2606.76225557</v>
      </c>
      <c r="L17" s="35"/>
      <c r="M17" s="22">
        <f t="shared" si="0"/>
        <v>0.67831470006837391</v>
      </c>
      <c r="N17" s="23"/>
      <c r="O17" s="22">
        <f t="shared" si="3"/>
        <v>1.7314247573062476</v>
      </c>
      <c r="P17" s="33"/>
      <c r="Q17" s="35">
        <f t="shared" si="1"/>
        <v>6733.3143625369366</v>
      </c>
    </row>
    <row r="18" spans="1:17" ht="15" customHeight="1" x14ac:dyDescent="0.2">
      <c r="A18" s="7"/>
      <c r="C18" s="25" t="s">
        <v>31</v>
      </c>
      <c r="D18" s="25"/>
      <c r="E18" s="38">
        <v>431751</v>
      </c>
      <c r="F18" s="26"/>
      <c r="G18" s="27">
        <f t="shared" si="2"/>
        <v>15.164822890733445</v>
      </c>
      <c r="H18" s="28"/>
      <c r="I18" s="27">
        <f t="shared" si="4"/>
        <v>76.302187241838581</v>
      </c>
      <c r="J18" s="36"/>
      <c r="K18" s="37">
        <v>4785.7750261800002</v>
      </c>
      <c r="L18" s="38"/>
      <c r="M18" s="27">
        <f t="shared" si="0"/>
        <v>1.2453232144747957</v>
      </c>
      <c r="N18" s="28"/>
      <c r="O18" s="27">
        <f t="shared" si="3"/>
        <v>2.9767479717810432</v>
      </c>
      <c r="P18" s="36"/>
      <c r="Q18" s="38">
        <f t="shared" si="1"/>
        <v>11084.571955085223</v>
      </c>
    </row>
    <row r="19" spans="1:17" ht="15" customHeight="1" x14ac:dyDescent="0.2">
      <c r="A19" s="7"/>
      <c r="C19" s="20" t="s">
        <v>22</v>
      </c>
      <c r="D19" s="20"/>
      <c r="E19" s="35">
        <v>240156</v>
      </c>
      <c r="F19" s="21"/>
      <c r="G19" s="22">
        <f t="shared" si="2"/>
        <v>8.4352397704857225</v>
      </c>
      <c r="H19" s="23"/>
      <c r="I19" s="22">
        <f t="shared" si="4"/>
        <v>84.737427012324304</v>
      </c>
      <c r="J19" s="33"/>
      <c r="K19" s="34">
        <v>6335.3123556299997</v>
      </c>
      <c r="L19" s="35"/>
      <c r="M19" s="22">
        <f t="shared" si="0"/>
        <v>1.6485337284465791</v>
      </c>
      <c r="N19" s="23"/>
      <c r="O19" s="22">
        <f t="shared" si="3"/>
        <v>4.6252817002276227</v>
      </c>
      <c r="P19" s="33"/>
      <c r="Q19" s="35">
        <f t="shared" si="1"/>
        <v>26379.987823040021</v>
      </c>
    </row>
    <row r="20" spans="1:17" ht="15" customHeight="1" x14ac:dyDescent="0.2">
      <c r="A20" s="7"/>
      <c r="C20" s="20" t="s">
        <v>18</v>
      </c>
      <c r="D20" s="20"/>
      <c r="E20" s="35">
        <v>173095</v>
      </c>
      <c r="F20" s="21"/>
      <c r="G20" s="22">
        <f t="shared" si="2"/>
        <v>6.0797890873941363</v>
      </c>
      <c r="H20" s="23"/>
      <c r="I20" s="22">
        <f t="shared" si="4"/>
        <v>90.817216099718436</v>
      </c>
      <c r="J20" s="33"/>
      <c r="K20" s="34">
        <v>9285.3906616499989</v>
      </c>
      <c r="L20" s="35"/>
      <c r="M20" s="22">
        <f t="shared" si="0"/>
        <v>2.4161838956416739</v>
      </c>
      <c r="N20" s="23"/>
      <c r="O20" s="22">
        <f t="shared" si="3"/>
        <v>7.0414655958692967</v>
      </c>
      <c r="P20" s="33"/>
      <c r="Q20" s="35">
        <f t="shared" si="1"/>
        <v>53643.32107599872</v>
      </c>
    </row>
    <row r="21" spans="1:17" ht="15" customHeight="1" x14ac:dyDescent="0.2">
      <c r="A21" s="7"/>
      <c r="C21" s="20" t="s">
        <v>23</v>
      </c>
      <c r="D21" s="20"/>
      <c r="E21" s="35">
        <v>135661</v>
      </c>
      <c r="F21" s="21"/>
      <c r="G21" s="22">
        <f t="shared" si="2"/>
        <v>4.7649572049162359</v>
      </c>
      <c r="H21" s="23"/>
      <c r="I21" s="22">
        <f t="shared" si="4"/>
        <v>95.582173304634665</v>
      </c>
      <c r="J21" s="33"/>
      <c r="K21" s="34">
        <v>17082.207385850001</v>
      </c>
      <c r="L21" s="35"/>
      <c r="M21" s="22">
        <f t="shared" si="0"/>
        <v>4.4450207742113186</v>
      </c>
      <c r="N21" s="23"/>
      <c r="O21" s="22">
        <f t="shared" si="3"/>
        <v>11.486486370080616</v>
      </c>
      <c r="P21" s="33"/>
      <c r="Q21" s="35">
        <f t="shared" si="1"/>
        <v>125918.33604241456</v>
      </c>
    </row>
    <row r="22" spans="1:17" ht="15" customHeight="1" x14ac:dyDescent="0.2">
      <c r="A22" s="7"/>
      <c r="C22" s="20" t="s">
        <v>24</v>
      </c>
      <c r="D22" s="20"/>
      <c r="E22" s="35">
        <v>56170</v>
      </c>
      <c r="F22" s="21"/>
      <c r="G22" s="22">
        <f t="shared" si="2"/>
        <v>1.9729151797505915</v>
      </c>
      <c r="H22" s="23"/>
      <c r="I22" s="22">
        <f t="shared" si="4"/>
        <v>97.555088484385251</v>
      </c>
      <c r="J22" s="33"/>
      <c r="K22" s="34">
        <v>16886.877398190001</v>
      </c>
      <c r="L22" s="35"/>
      <c r="M22" s="22">
        <f t="shared" si="0"/>
        <v>4.3941932767244101</v>
      </c>
      <c r="N22" s="23"/>
      <c r="O22" s="22">
        <f t="shared" si="3"/>
        <v>15.880679646805026</v>
      </c>
      <c r="P22" s="33"/>
      <c r="Q22" s="35">
        <f t="shared" si="1"/>
        <v>300638.72882659786</v>
      </c>
    </row>
    <row r="23" spans="1:17" ht="15" customHeight="1" x14ac:dyDescent="0.2">
      <c r="A23" s="7"/>
      <c r="C23" s="25" t="s">
        <v>25</v>
      </c>
      <c r="D23" s="25"/>
      <c r="E23" s="38">
        <v>33034</v>
      </c>
      <c r="F23" s="26"/>
      <c r="G23" s="27">
        <f t="shared" si="2"/>
        <v>1.1602862746640741</v>
      </c>
      <c r="H23" s="28"/>
      <c r="I23" s="27">
        <f t="shared" si="4"/>
        <v>98.715374759049325</v>
      </c>
      <c r="J23" s="36"/>
      <c r="K23" s="37">
        <v>20818.915674790002</v>
      </c>
      <c r="L23" s="38"/>
      <c r="M23" s="27">
        <f t="shared" si="0"/>
        <v>5.4173626733773812</v>
      </c>
      <c r="N23" s="28"/>
      <c r="O23" s="27">
        <f t="shared" si="3"/>
        <v>21.298042320182407</v>
      </c>
      <c r="P23" s="36"/>
      <c r="Q23" s="38">
        <f t="shared" si="1"/>
        <v>630226.90787643043</v>
      </c>
    </row>
    <row r="24" spans="1:17" ht="15" customHeight="1" x14ac:dyDescent="0.2">
      <c r="A24" s="7"/>
      <c r="C24" s="20" t="s">
        <v>26</v>
      </c>
      <c r="D24" s="20"/>
      <c r="E24" s="35">
        <v>20571</v>
      </c>
      <c r="F24" s="21"/>
      <c r="G24" s="22">
        <f t="shared" si="2"/>
        <v>0.72253584053141207</v>
      </c>
      <c r="H24" s="23"/>
      <c r="I24" s="22">
        <f t="shared" si="4"/>
        <v>99.437910599580732</v>
      </c>
      <c r="J24" s="33"/>
      <c r="K24" s="34">
        <v>29564.539623110002</v>
      </c>
      <c r="L24" s="35"/>
      <c r="M24" s="22">
        <f t="shared" si="0"/>
        <v>7.6930919895970158</v>
      </c>
      <c r="N24" s="23"/>
      <c r="O24" s="22">
        <f t="shared" si="3"/>
        <v>28.991134309779422</v>
      </c>
      <c r="P24" s="33"/>
      <c r="Q24" s="35">
        <f t="shared" si="1"/>
        <v>1437195.0621316419</v>
      </c>
    </row>
    <row r="25" spans="1:17" ht="15" customHeight="1" x14ac:dyDescent="0.2">
      <c r="A25" s="7"/>
      <c r="C25" s="20" t="s">
        <v>27</v>
      </c>
      <c r="D25" s="20"/>
      <c r="E25" s="35">
        <v>7809</v>
      </c>
      <c r="F25" s="21"/>
      <c r="G25" s="22">
        <f t="shared" si="2"/>
        <v>0.27428332986776516</v>
      </c>
      <c r="H25" s="23"/>
      <c r="I25" s="22">
        <f>+I24+G25</f>
        <v>99.712193929448503</v>
      </c>
      <c r="J25" s="33"/>
      <c r="K25" s="34">
        <v>26012.41268831</v>
      </c>
      <c r="L25" s="35"/>
      <c r="M25" s="22">
        <f t="shared" si="0"/>
        <v>6.7687806484936068</v>
      </c>
      <c r="N25" s="23"/>
      <c r="O25" s="22">
        <f>+O24+M25</f>
        <v>35.759914958273029</v>
      </c>
      <c r="P25" s="33"/>
      <c r="Q25" s="35">
        <f t="shared" si="1"/>
        <v>3331081.1484581889</v>
      </c>
    </row>
    <row r="26" spans="1:17" ht="15" customHeight="1" x14ac:dyDescent="0.2">
      <c r="A26" s="7"/>
      <c r="C26" s="20" t="s">
        <v>28</v>
      </c>
      <c r="D26" s="20"/>
      <c r="E26" s="35">
        <v>4077</v>
      </c>
      <c r="F26" s="21"/>
      <c r="G26" s="22">
        <f t="shared" si="2"/>
        <v>0.14320055524022007</v>
      </c>
      <c r="H26" s="23"/>
      <c r="I26" s="22">
        <f>+I25+G26</f>
        <v>99.855394484688716</v>
      </c>
      <c r="J26" s="33"/>
      <c r="K26" s="34">
        <v>27543.684763950001</v>
      </c>
      <c r="L26" s="35"/>
      <c r="M26" s="22">
        <f t="shared" si="0"/>
        <v>7.1672382970541584</v>
      </c>
      <c r="N26" s="23"/>
      <c r="O26" s="22">
        <f>+O25+M26</f>
        <v>42.927153255327184</v>
      </c>
      <c r="P26" s="33"/>
      <c r="Q26" s="35">
        <f t="shared" si="1"/>
        <v>6755870.6803899929</v>
      </c>
    </row>
    <row r="27" spans="1:17" ht="15" customHeight="1" x14ac:dyDescent="0.2">
      <c r="A27" s="7"/>
      <c r="C27" s="20" t="s">
        <v>29</v>
      </c>
      <c r="D27" s="20"/>
      <c r="E27" s="35">
        <v>2511</v>
      </c>
      <c r="F27" s="21"/>
      <c r="G27" s="22">
        <f t="shared" si="2"/>
        <v>8.8196368459208391E-2</v>
      </c>
      <c r="H27" s="23"/>
      <c r="I27" s="22">
        <f>+I26+G27</f>
        <v>99.943590853147924</v>
      </c>
      <c r="J27" s="33"/>
      <c r="K27" s="34">
        <v>37232.460576509999</v>
      </c>
      <c r="L27" s="35"/>
      <c r="M27" s="22">
        <f t="shared" si="0"/>
        <v>9.6883884500009962</v>
      </c>
      <c r="N27" s="23"/>
      <c r="O27" s="22">
        <f>+O26+M27</f>
        <v>52.615541705328184</v>
      </c>
      <c r="P27" s="33"/>
      <c r="Q27" s="35">
        <f t="shared" si="1"/>
        <v>14827742.165077657</v>
      </c>
    </row>
    <row r="28" spans="1:17" ht="15" customHeight="1" x14ac:dyDescent="0.2">
      <c r="A28" s="7"/>
      <c r="C28" s="20" t="s">
        <v>30</v>
      </c>
      <c r="D28" s="20"/>
      <c r="E28" s="35">
        <v>803</v>
      </c>
      <c r="F28" s="21"/>
      <c r="G28" s="22">
        <f t="shared" si="2"/>
        <v>2.8204573426023234E-2</v>
      </c>
      <c r="H28" s="23"/>
      <c r="I28" s="22">
        <f>+I27+G28</f>
        <v>99.971795426573948</v>
      </c>
      <c r="J28" s="33"/>
      <c r="K28" s="34">
        <v>27033.383063770001</v>
      </c>
      <c r="L28" s="35"/>
      <c r="M28" s="22">
        <f t="shared" si="0"/>
        <v>7.034450911490957</v>
      </c>
      <c r="N28" s="23"/>
      <c r="O28" s="22">
        <f>+O27+M28</f>
        <v>59.649992616819141</v>
      </c>
      <c r="P28" s="33"/>
      <c r="Q28" s="35">
        <f t="shared" si="1"/>
        <v>33665483.267459527</v>
      </c>
    </row>
    <row r="29" spans="1:17" ht="15" customHeight="1" x14ac:dyDescent="0.2">
      <c r="A29" s="7"/>
      <c r="C29" s="20" t="s">
        <v>8</v>
      </c>
      <c r="D29" s="39"/>
      <c r="E29" s="45">
        <v>803</v>
      </c>
      <c r="F29" s="40"/>
      <c r="G29" s="22">
        <f t="shared" si="2"/>
        <v>2.8204573426023234E-2</v>
      </c>
      <c r="H29" s="42"/>
      <c r="I29" s="22">
        <f>+I28+G29</f>
        <v>99.999999999999972</v>
      </c>
      <c r="J29" s="43"/>
      <c r="K29" s="44">
        <v>155065.01075068</v>
      </c>
      <c r="L29" s="45"/>
      <c r="M29" s="41">
        <f t="shared" si="0"/>
        <v>40.350007383180852</v>
      </c>
      <c r="N29" s="42"/>
      <c r="O29" s="41">
        <f>+O28+M29</f>
        <v>100</v>
      </c>
      <c r="P29" s="43"/>
      <c r="Q29" s="45">
        <f t="shared" si="1"/>
        <v>193107111.76921543</v>
      </c>
    </row>
    <row r="30" spans="1:17" ht="17.100000000000001" customHeight="1" x14ac:dyDescent="0.2">
      <c r="A30" s="7"/>
      <c r="C30" s="74" t="s">
        <v>2</v>
      </c>
      <c r="D30" s="74"/>
      <c r="E30" s="81">
        <f>SUM(E11:E29)</f>
        <v>2847056</v>
      </c>
      <c r="F30" s="76"/>
      <c r="G30" s="77">
        <f>+E30/E$30*100</f>
        <v>100</v>
      </c>
      <c r="H30" s="78"/>
      <c r="I30" s="79"/>
      <c r="J30" s="79"/>
      <c r="K30" s="84">
        <f>SUM(K11:K29)</f>
        <v>384299.83240924001</v>
      </c>
      <c r="L30" s="75"/>
      <c r="M30" s="77">
        <f t="shared" si="0"/>
        <v>100</v>
      </c>
      <c r="N30" s="78"/>
      <c r="O30" s="79"/>
      <c r="P30" s="79"/>
      <c r="Q30" s="75">
        <f t="shared" si="1"/>
        <v>134981.4799600851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7" tint="0.39997558519241921"/>
  </sheetPr>
  <dimension ref="A1:Q30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39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563741</v>
      </c>
      <c r="F13" s="21"/>
      <c r="G13" s="22">
        <f>+E13/E$30*100</f>
        <v>16.703367748993042</v>
      </c>
      <c r="H13" s="23"/>
      <c r="I13" s="22">
        <f>+G13</f>
        <v>16.703367748993042</v>
      </c>
      <c r="J13" s="33"/>
      <c r="K13" s="34">
        <v>-2280.0749100799999</v>
      </c>
      <c r="L13" s="35"/>
      <c r="M13" s="22">
        <f t="shared" ref="M13:M30" si="0">+K13/K$30*100</f>
        <v>-3.8203015354565788</v>
      </c>
      <c r="N13" s="23"/>
      <c r="O13" s="22">
        <f>+M13</f>
        <v>-3.8203015354565788</v>
      </c>
      <c r="P13" s="33"/>
      <c r="Q13" s="35">
        <f t="shared" ref="Q13:Q30" si="1">(K13/E13)*1000000</f>
        <v>-4044.5433454015229</v>
      </c>
    </row>
    <row r="14" spans="1:17" ht="15" customHeight="1" x14ac:dyDescent="0.2">
      <c r="A14" s="7"/>
      <c r="C14" s="20" t="s">
        <v>19</v>
      </c>
      <c r="D14" s="20"/>
      <c r="E14" s="35">
        <v>532560</v>
      </c>
      <c r="F14" s="21"/>
      <c r="G14" s="22">
        <f t="shared" ref="G14:G29" si="2">+E14/E$30*100</f>
        <v>15.779490099892918</v>
      </c>
      <c r="H14" s="23"/>
      <c r="I14" s="22">
        <f>+I13+G14</f>
        <v>32.482857848885956</v>
      </c>
      <c r="J14" s="33"/>
      <c r="K14" s="34">
        <v>232.63782316000001</v>
      </c>
      <c r="L14" s="35"/>
      <c r="M14" s="22">
        <f t="shared" si="0"/>
        <v>0.38978834822240166</v>
      </c>
      <c r="N14" s="23"/>
      <c r="O14" s="22">
        <f t="shared" ref="O14:O24" si="3">+O13+M14</f>
        <v>-3.430513187234177</v>
      </c>
      <c r="P14" s="33"/>
      <c r="Q14" s="35">
        <f t="shared" si="1"/>
        <v>436.82932094036357</v>
      </c>
    </row>
    <row r="15" spans="1:17" ht="15" customHeight="1" x14ac:dyDescent="0.2">
      <c r="A15" s="7"/>
      <c r="C15" s="68" t="s">
        <v>32</v>
      </c>
      <c r="D15" s="20"/>
      <c r="E15" s="35">
        <v>310181</v>
      </c>
      <c r="F15" s="21"/>
      <c r="G15" s="22">
        <f t="shared" si="2"/>
        <v>9.1905100245510081</v>
      </c>
      <c r="H15" s="23"/>
      <c r="I15" s="22">
        <f t="shared" ref="I15:I24" si="4">+I14+G15</f>
        <v>41.673367873436966</v>
      </c>
      <c r="J15" s="33"/>
      <c r="K15" s="34">
        <v>346.09395755999998</v>
      </c>
      <c r="L15" s="35"/>
      <c r="M15" s="22">
        <f t="shared" si="0"/>
        <v>0.57988589393859924</v>
      </c>
      <c r="N15" s="23"/>
      <c r="O15" s="22">
        <f t="shared" si="3"/>
        <v>-2.8506272932955778</v>
      </c>
      <c r="P15" s="33"/>
      <c r="Q15" s="35">
        <f t="shared" si="1"/>
        <v>1115.7806492338345</v>
      </c>
    </row>
    <row r="16" spans="1:17" ht="15" customHeight="1" x14ac:dyDescent="0.2">
      <c r="A16" s="7"/>
      <c r="C16" s="24" t="s">
        <v>20</v>
      </c>
      <c r="D16" s="20"/>
      <c r="E16" s="35">
        <v>433956</v>
      </c>
      <c r="F16" s="21"/>
      <c r="G16" s="22">
        <f t="shared" si="2"/>
        <v>12.857902219072276</v>
      </c>
      <c r="H16" s="23"/>
      <c r="I16" s="22">
        <f t="shared" si="4"/>
        <v>54.531270092509246</v>
      </c>
      <c r="J16" s="33"/>
      <c r="K16" s="34">
        <v>899.95046919000004</v>
      </c>
      <c r="L16" s="35"/>
      <c r="M16" s="22">
        <f t="shared" si="0"/>
        <v>1.5078812297271387</v>
      </c>
      <c r="N16" s="23"/>
      <c r="O16" s="22">
        <f t="shared" si="3"/>
        <v>-1.3427460635684392</v>
      </c>
      <c r="P16" s="33"/>
      <c r="Q16" s="35">
        <f t="shared" si="1"/>
        <v>2073.8288425324226</v>
      </c>
    </row>
    <row r="17" spans="1:17" ht="15" customHeight="1" x14ac:dyDescent="0.2">
      <c r="A17" s="7"/>
      <c r="C17" s="20" t="s">
        <v>21</v>
      </c>
      <c r="D17" s="20"/>
      <c r="E17" s="35">
        <v>414595</v>
      </c>
      <c r="F17" s="21"/>
      <c r="G17" s="22">
        <f t="shared" si="2"/>
        <v>12.284245339426739</v>
      </c>
      <c r="H17" s="23"/>
      <c r="I17" s="22">
        <f t="shared" si="4"/>
        <v>66.815515431935978</v>
      </c>
      <c r="J17" s="33"/>
      <c r="K17" s="34">
        <v>828.49951162000002</v>
      </c>
      <c r="L17" s="35"/>
      <c r="M17" s="22">
        <f t="shared" si="0"/>
        <v>1.3881640214425495</v>
      </c>
      <c r="N17" s="23"/>
      <c r="O17" s="22">
        <f t="shared" si="3"/>
        <v>4.5417957874110293E-2</v>
      </c>
      <c r="P17" s="33"/>
      <c r="Q17" s="35">
        <f t="shared" si="1"/>
        <v>1998.3345472569615</v>
      </c>
    </row>
    <row r="18" spans="1:17" ht="15" customHeight="1" x14ac:dyDescent="0.2">
      <c r="A18" s="7"/>
      <c r="C18" s="25" t="s">
        <v>31</v>
      </c>
      <c r="D18" s="25"/>
      <c r="E18" s="38">
        <v>442803</v>
      </c>
      <c r="F18" s="26"/>
      <c r="G18" s="27">
        <f t="shared" si="2"/>
        <v>13.120034465042218</v>
      </c>
      <c r="H18" s="28"/>
      <c r="I18" s="27">
        <f t="shared" si="4"/>
        <v>79.935549896978202</v>
      </c>
      <c r="J18" s="36"/>
      <c r="K18" s="37">
        <v>2926.3811517700001</v>
      </c>
      <c r="L18" s="38"/>
      <c r="M18" s="27">
        <f t="shared" si="0"/>
        <v>4.9031978546028858</v>
      </c>
      <c r="N18" s="28"/>
      <c r="O18" s="27">
        <f t="shared" si="3"/>
        <v>4.9486158124769961</v>
      </c>
      <c r="P18" s="36"/>
      <c r="Q18" s="38">
        <f t="shared" si="1"/>
        <v>6608.7654143490445</v>
      </c>
    </row>
    <row r="19" spans="1:17" ht="15" customHeight="1" x14ac:dyDescent="0.2">
      <c r="A19" s="7"/>
      <c r="C19" s="20" t="s">
        <v>22</v>
      </c>
      <c r="D19" s="20"/>
      <c r="E19" s="35">
        <v>241908</v>
      </c>
      <c r="F19" s="21"/>
      <c r="G19" s="22">
        <f t="shared" si="2"/>
        <v>7.1676147121167499</v>
      </c>
      <c r="H19" s="23"/>
      <c r="I19" s="22">
        <f t="shared" si="4"/>
        <v>87.103164609094947</v>
      </c>
      <c r="J19" s="33"/>
      <c r="K19" s="34">
        <v>2571.0537210100001</v>
      </c>
      <c r="L19" s="35"/>
      <c r="M19" s="22">
        <f t="shared" si="0"/>
        <v>4.3078411304351514</v>
      </c>
      <c r="N19" s="23"/>
      <c r="O19" s="22">
        <f t="shared" si="3"/>
        <v>9.2564569429121484</v>
      </c>
      <c r="P19" s="33"/>
      <c r="Q19" s="35">
        <f t="shared" si="1"/>
        <v>10628.229413702731</v>
      </c>
    </row>
    <row r="20" spans="1:17" ht="15" customHeight="1" x14ac:dyDescent="0.2">
      <c r="A20" s="7"/>
      <c r="C20" s="20" t="s">
        <v>18</v>
      </c>
      <c r="D20" s="20"/>
      <c r="E20" s="35">
        <v>173698</v>
      </c>
      <c r="F20" s="21"/>
      <c r="G20" s="22">
        <f t="shared" si="2"/>
        <v>5.1465860586059797</v>
      </c>
      <c r="H20" s="23"/>
      <c r="I20" s="22">
        <f t="shared" si="4"/>
        <v>92.249750667700923</v>
      </c>
      <c r="J20" s="33"/>
      <c r="K20" s="34">
        <v>3234.4236731399997</v>
      </c>
      <c r="L20" s="35"/>
      <c r="M20" s="22">
        <f t="shared" si="0"/>
        <v>5.4193279660185825</v>
      </c>
      <c r="N20" s="23"/>
      <c r="O20" s="22">
        <f t="shared" si="3"/>
        <v>14.67578490893073</v>
      </c>
      <c r="P20" s="33"/>
      <c r="Q20" s="35">
        <f t="shared" si="1"/>
        <v>18620.960938755768</v>
      </c>
    </row>
    <row r="21" spans="1:17" ht="15" customHeight="1" x14ac:dyDescent="0.2">
      <c r="A21" s="7"/>
      <c r="C21" s="20" t="s">
        <v>23</v>
      </c>
      <c r="D21" s="20"/>
      <c r="E21" s="35">
        <v>135896</v>
      </c>
      <c r="F21" s="21"/>
      <c r="G21" s="22">
        <f t="shared" si="2"/>
        <v>4.026531445499189</v>
      </c>
      <c r="H21" s="23"/>
      <c r="I21" s="22">
        <f t="shared" si="4"/>
        <v>96.276282113200111</v>
      </c>
      <c r="J21" s="33"/>
      <c r="K21" s="34">
        <v>4730.9958399799998</v>
      </c>
      <c r="L21" s="35"/>
      <c r="M21" s="22">
        <f t="shared" si="0"/>
        <v>7.9268582763713376</v>
      </c>
      <c r="N21" s="23"/>
      <c r="O21" s="22">
        <f t="shared" si="3"/>
        <v>22.602643185302068</v>
      </c>
      <c r="P21" s="33"/>
      <c r="Q21" s="35">
        <f t="shared" si="1"/>
        <v>34813.356095690819</v>
      </c>
    </row>
    <row r="22" spans="1:17" ht="15" customHeight="1" x14ac:dyDescent="0.2">
      <c r="A22" s="7"/>
      <c r="C22" s="20" t="s">
        <v>24</v>
      </c>
      <c r="D22" s="20"/>
      <c r="E22" s="35">
        <v>56167</v>
      </c>
      <c r="F22" s="21"/>
      <c r="G22" s="22">
        <f t="shared" si="2"/>
        <v>1.6642005040571684</v>
      </c>
      <c r="H22" s="23"/>
      <c r="I22" s="22">
        <f t="shared" si="4"/>
        <v>97.940482617257274</v>
      </c>
      <c r="J22" s="33"/>
      <c r="K22" s="34">
        <v>3542.1803258200002</v>
      </c>
      <c r="L22" s="35"/>
      <c r="M22" s="22">
        <f t="shared" si="0"/>
        <v>5.9349790999276575</v>
      </c>
      <c r="N22" s="23"/>
      <c r="O22" s="22">
        <f t="shared" si="3"/>
        <v>28.537622285229723</v>
      </c>
      <c r="P22" s="33"/>
      <c r="Q22" s="35">
        <f t="shared" si="1"/>
        <v>63065.150814891305</v>
      </c>
    </row>
    <row r="23" spans="1:17" ht="15" customHeight="1" x14ac:dyDescent="0.2">
      <c r="A23" s="7"/>
      <c r="C23" s="25" t="s">
        <v>25</v>
      </c>
      <c r="D23" s="25"/>
      <c r="E23" s="38">
        <v>32997</v>
      </c>
      <c r="F23" s="26"/>
      <c r="G23" s="27">
        <f t="shared" si="2"/>
        <v>0.97768483330735823</v>
      </c>
      <c r="H23" s="28"/>
      <c r="I23" s="27">
        <f t="shared" si="4"/>
        <v>98.918167450564638</v>
      </c>
      <c r="J23" s="36"/>
      <c r="K23" s="37">
        <v>3329.4142979600001</v>
      </c>
      <c r="L23" s="38"/>
      <c r="M23" s="27">
        <f t="shared" si="0"/>
        <v>5.5784862586911217</v>
      </c>
      <c r="N23" s="28"/>
      <c r="O23" s="27">
        <f t="shared" si="3"/>
        <v>34.116108543920845</v>
      </c>
      <c r="P23" s="36"/>
      <c r="Q23" s="38">
        <f t="shared" si="1"/>
        <v>100900.51513652757</v>
      </c>
    </row>
    <row r="24" spans="1:17" ht="15" customHeight="1" x14ac:dyDescent="0.2">
      <c r="A24" s="7"/>
      <c r="C24" s="20" t="s">
        <v>26</v>
      </c>
      <c r="D24" s="20"/>
      <c r="E24" s="35">
        <v>20556</v>
      </c>
      <c r="F24" s="21"/>
      <c r="G24" s="22">
        <f t="shared" si="2"/>
        <v>0.6090641401783814</v>
      </c>
      <c r="H24" s="23"/>
      <c r="I24" s="22">
        <f t="shared" si="4"/>
        <v>99.527231590743014</v>
      </c>
      <c r="J24" s="33"/>
      <c r="K24" s="34">
        <v>3548.9543268699999</v>
      </c>
      <c r="L24" s="35"/>
      <c r="M24" s="22">
        <f t="shared" si="0"/>
        <v>5.9463290457114955</v>
      </c>
      <c r="N24" s="23"/>
      <c r="O24" s="22">
        <f t="shared" si="3"/>
        <v>40.062437589632339</v>
      </c>
      <c r="P24" s="33"/>
      <c r="Q24" s="35">
        <f t="shared" si="1"/>
        <v>172648.09918612571</v>
      </c>
    </row>
    <row r="25" spans="1:17" ht="15" customHeight="1" x14ac:dyDescent="0.2">
      <c r="A25" s="7"/>
      <c r="C25" s="20" t="s">
        <v>27</v>
      </c>
      <c r="D25" s="20"/>
      <c r="E25" s="35">
        <v>7792</v>
      </c>
      <c r="F25" s="21"/>
      <c r="G25" s="22">
        <f t="shared" si="2"/>
        <v>0.23087311637818392</v>
      </c>
      <c r="H25" s="23"/>
      <c r="I25" s="22">
        <f>+I24+G25</f>
        <v>99.758104707121191</v>
      </c>
      <c r="J25" s="33"/>
      <c r="K25" s="34">
        <v>2629.0129267299999</v>
      </c>
      <c r="L25" s="35"/>
      <c r="M25" s="22">
        <f t="shared" si="0"/>
        <v>4.4049526953346536</v>
      </c>
      <c r="N25" s="23"/>
      <c r="O25" s="22">
        <f>+O24+M25</f>
        <v>44.467390284966996</v>
      </c>
      <c r="P25" s="33"/>
      <c r="Q25" s="35">
        <f t="shared" si="1"/>
        <v>337398.98957007186</v>
      </c>
    </row>
    <row r="26" spans="1:17" ht="15" customHeight="1" x14ac:dyDescent="0.2">
      <c r="A26" s="7"/>
      <c r="C26" s="20" t="s">
        <v>28</v>
      </c>
      <c r="D26" s="20"/>
      <c r="E26" s="35">
        <v>4061</v>
      </c>
      <c r="F26" s="21"/>
      <c r="G26" s="22">
        <f t="shared" si="2"/>
        <v>0.12032542679822958</v>
      </c>
      <c r="H26" s="23"/>
      <c r="I26" s="22">
        <f>+I25+G26</f>
        <v>99.878430133919423</v>
      </c>
      <c r="J26" s="33"/>
      <c r="K26" s="34">
        <v>1881.0277793599998</v>
      </c>
      <c r="L26" s="35"/>
      <c r="M26" s="22">
        <f t="shared" si="0"/>
        <v>3.1516917632646337</v>
      </c>
      <c r="N26" s="23"/>
      <c r="O26" s="22">
        <f>+O25+M26</f>
        <v>47.619082048231633</v>
      </c>
      <c r="P26" s="33"/>
      <c r="Q26" s="35">
        <f t="shared" si="1"/>
        <v>463193.24781088403</v>
      </c>
    </row>
    <row r="27" spans="1:17" ht="15" customHeight="1" x14ac:dyDescent="0.2">
      <c r="A27" s="7"/>
      <c r="C27" s="20" t="s">
        <v>29</v>
      </c>
      <c r="D27" s="20"/>
      <c r="E27" s="35">
        <v>2503</v>
      </c>
      <c r="F27" s="21"/>
      <c r="G27" s="22">
        <f t="shared" si="2"/>
        <v>7.4162655325281615E-2</v>
      </c>
      <c r="H27" s="23"/>
      <c r="I27" s="22">
        <f>+I26+G27</f>
        <v>99.952592789244704</v>
      </c>
      <c r="J27" s="33"/>
      <c r="K27" s="34">
        <v>3148.1662122600001</v>
      </c>
      <c r="L27" s="35"/>
      <c r="M27" s="22">
        <f t="shared" si="0"/>
        <v>5.2748022275055062</v>
      </c>
      <c r="N27" s="23"/>
      <c r="O27" s="22">
        <f>+O26+M27</f>
        <v>52.893884275737136</v>
      </c>
      <c r="P27" s="33"/>
      <c r="Q27" s="35">
        <f t="shared" si="1"/>
        <v>1257757.176292449</v>
      </c>
    </row>
    <row r="28" spans="1:17" ht="15" customHeight="1" x14ac:dyDescent="0.2">
      <c r="A28" s="7"/>
      <c r="C28" s="20" t="s">
        <v>30</v>
      </c>
      <c r="D28" s="20"/>
      <c r="E28" s="35">
        <v>797</v>
      </c>
      <c r="F28" s="21"/>
      <c r="G28" s="22">
        <f t="shared" si="2"/>
        <v>2.3614716857470811E-2</v>
      </c>
      <c r="H28" s="23"/>
      <c r="I28" s="22">
        <f>+I27+G28</f>
        <v>99.97620750610217</v>
      </c>
      <c r="J28" s="33"/>
      <c r="K28" s="34">
        <v>1983.8527421600002</v>
      </c>
      <c r="L28" s="35"/>
      <c r="M28" s="22">
        <f t="shared" si="0"/>
        <v>3.3239766129998225</v>
      </c>
      <c r="N28" s="23"/>
      <c r="O28" s="22">
        <f>+O27+M28</f>
        <v>56.217860888736958</v>
      </c>
      <c r="P28" s="33"/>
      <c r="Q28" s="35">
        <f t="shared" si="1"/>
        <v>2489150.2411041404</v>
      </c>
    </row>
    <row r="29" spans="1:17" ht="15" customHeight="1" x14ac:dyDescent="0.2">
      <c r="A29" s="7"/>
      <c r="C29" s="20" t="s">
        <v>8</v>
      </c>
      <c r="D29" s="39"/>
      <c r="E29" s="45">
        <v>803</v>
      </c>
      <c r="F29" s="40"/>
      <c r="G29" s="22">
        <f t="shared" si="2"/>
        <v>2.379249389780309E-2</v>
      </c>
      <c r="H29" s="42"/>
      <c r="I29" s="22">
        <f>+I28+G29</f>
        <v>99.999999999999972</v>
      </c>
      <c r="J29" s="43"/>
      <c r="K29" s="44">
        <v>26130.543877419997</v>
      </c>
      <c r="L29" s="45"/>
      <c r="M29" s="41">
        <f t="shared" si="0"/>
        <v>43.782139111263035</v>
      </c>
      <c r="N29" s="42"/>
      <c r="O29" s="41">
        <f>+O28+M29</f>
        <v>100</v>
      </c>
      <c r="P29" s="43"/>
      <c r="Q29" s="45">
        <f t="shared" si="1"/>
        <v>32541150.532278948</v>
      </c>
    </row>
    <row r="30" spans="1:17" ht="17.100000000000001" customHeight="1" x14ac:dyDescent="0.2">
      <c r="A30" s="7"/>
      <c r="C30" s="74" t="s">
        <v>2</v>
      </c>
      <c r="D30" s="74"/>
      <c r="E30" s="81">
        <f>SUM(E11:E29)</f>
        <v>3375014</v>
      </c>
      <c r="F30" s="76"/>
      <c r="G30" s="77">
        <f>+E30/E$30*100</f>
        <v>100</v>
      </c>
      <c r="H30" s="78"/>
      <c r="I30" s="79"/>
      <c r="J30" s="79"/>
      <c r="K30" s="84">
        <f>SUM(K11:K29)</f>
        <v>59683.113725930001</v>
      </c>
      <c r="L30" s="75"/>
      <c r="M30" s="77">
        <f t="shared" si="0"/>
        <v>100</v>
      </c>
      <c r="N30" s="78"/>
      <c r="O30" s="79"/>
      <c r="P30" s="79"/>
      <c r="Q30" s="75">
        <f t="shared" si="1"/>
        <v>17683.812193350903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7" tint="0.39997558519241921"/>
  </sheetPr>
  <dimension ref="A1:Q31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40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207096</v>
      </c>
      <c r="F13" s="18"/>
      <c r="G13" s="22">
        <f t="shared" ref="G13:G31" si="0">+E13/E$31*100</f>
        <v>5.7813453514684792</v>
      </c>
      <c r="H13" s="23"/>
      <c r="I13" s="22">
        <f>+G13</f>
        <v>5.7813453514684792</v>
      </c>
      <c r="J13" s="33"/>
      <c r="K13" s="34">
        <v>216.07108693999999</v>
      </c>
      <c r="L13" s="35"/>
      <c r="M13" s="22">
        <f t="shared" ref="M13:M31" si="1">+K13/K$31*100</f>
        <v>0.36065679681677681</v>
      </c>
      <c r="N13" s="23"/>
      <c r="O13" s="22">
        <f>+M13</f>
        <v>0.36065679681677681</v>
      </c>
      <c r="P13" s="33"/>
      <c r="Q13" s="35">
        <f t="shared" ref="Q13:Q31" si="2">(K13/E13)*1000000</f>
        <v>1043.3378092285702</v>
      </c>
    </row>
    <row r="14" spans="1:17" ht="15" customHeight="1" x14ac:dyDescent="0.2">
      <c r="A14" s="7"/>
      <c r="C14" s="32" t="s">
        <v>7</v>
      </c>
      <c r="D14" s="32"/>
      <c r="E14" s="35">
        <v>563764</v>
      </c>
      <c r="F14" s="21"/>
      <c r="G14" s="22">
        <f t="shared" si="0"/>
        <v>15.738181233463106</v>
      </c>
      <c r="H14" s="23"/>
      <c r="I14" s="22">
        <f t="shared" ref="I14:I30" si="3">+I13+G14</f>
        <v>21.519526584931583</v>
      </c>
      <c r="J14" s="33"/>
      <c r="K14" s="34">
        <v>-2276.7543584799996</v>
      </c>
      <c r="L14" s="35"/>
      <c r="M14" s="22">
        <f t="shared" si="1"/>
        <v>-3.8002628935543243</v>
      </c>
      <c r="N14" s="23"/>
      <c r="O14" s="22">
        <f t="shared" ref="O14:O30" si="4">+O13+M14</f>
        <v>-3.4396060967375477</v>
      </c>
      <c r="P14" s="33"/>
      <c r="Q14" s="35">
        <f t="shared" si="2"/>
        <v>-4038.4883718719175</v>
      </c>
    </row>
    <row r="15" spans="1:17" ht="15" customHeight="1" x14ac:dyDescent="0.2">
      <c r="A15" s="7"/>
      <c r="C15" s="20" t="s">
        <v>19</v>
      </c>
      <c r="D15" s="20"/>
      <c r="E15" s="35">
        <v>532559</v>
      </c>
      <c r="F15" s="21"/>
      <c r="G15" s="22">
        <f t="shared" si="0"/>
        <v>14.867054404878422</v>
      </c>
      <c r="H15" s="23"/>
      <c r="I15" s="22">
        <f t="shared" si="3"/>
        <v>36.386580989810007</v>
      </c>
      <c r="J15" s="33"/>
      <c r="K15" s="34">
        <v>236.34042912000001</v>
      </c>
      <c r="L15" s="35"/>
      <c r="M15" s="22">
        <f t="shared" si="1"/>
        <v>0.39448953273600684</v>
      </c>
      <c r="N15" s="23"/>
      <c r="O15" s="22">
        <f t="shared" si="4"/>
        <v>-3.0451165640015407</v>
      </c>
      <c r="P15" s="33"/>
      <c r="Q15" s="35">
        <f t="shared" si="2"/>
        <v>443.78262149358102</v>
      </c>
    </row>
    <row r="16" spans="1:17" ht="15" customHeight="1" x14ac:dyDescent="0.2">
      <c r="A16" s="7"/>
      <c r="C16" s="68" t="s">
        <v>32</v>
      </c>
      <c r="D16" s="20"/>
      <c r="E16" s="35">
        <v>310184</v>
      </c>
      <c r="F16" s="21"/>
      <c r="G16" s="22">
        <f t="shared" si="0"/>
        <v>8.6591765485567009</v>
      </c>
      <c r="H16" s="23"/>
      <c r="I16" s="22">
        <f t="shared" si="3"/>
        <v>45.045757538366708</v>
      </c>
      <c r="J16" s="33"/>
      <c r="K16" s="34">
        <v>347.37602016000005</v>
      </c>
      <c r="L16" s="35"/>
      <c r="M16" s="22">
        <f t="shared" si="1"/>
        <v>0.5798254847334352</v>
      </c>
      <c r="N16" s="23"/>
      <c r="O16" s="22">
        <f t="shared" si="4"/>
        <v>-2.4652910792681055</v>
      </c>
      <c r="P16" s="33"/>
      <c r="Q16" s="35">
        <f t="shared" si="2"/>
        <v>1119.9030902947929</v>
      </c>
    </row>
    <row r="17" spans="1:17" ht="15" customHeight="1" x14ac:dyDescent="0.2">
      <c r="A17" s="7"/>
      <c r="C17" s="24" t="s">
        <v>20</v>
      </c>
      <c r="D17" s="20"/>
      <c r="E17" s="35">
        <v>433958</v>
      </c>
      <c r="F17" s="21"/>
      <c r="G17" s="22">
        <f t="shared" si="0"/>
        <v>12.114483457104717</v>
      </c>
      <c r="H17" s="23"/>
      <c r="I17" s="22">
        <f t="shared" si="3"/>
        <v>57.160240995471426</v>
      </c>
      <c r="J17" s="33"/>
      <c r="K17" s="34">
        <v>901.05541965999998</v>
      </c>
      <c r="L17" s="35"/>
      <c r="M17" s="22">
        <f t="shared" si="1"/>
        <v>1.5040039183919709</v>
      </c>
      <c r="N17" s="23"/>
      <c r="O17" s="22">
        <f t="shared" si="4"/>
        <v>-0.96128716087613464</v>
      </c>
      <c r="P17" s="33"/>
      <c r="Q17" s="35">
        <f t="shared" si="2"/>
        <v>2076.365500025348</v>
      </c>
    </row>
    <row r="18" spans="1:17" ht="15" customHeight="1" x14ac:dyDescent="0.2">
      <c r="A18" s="7"/>
      <c r="C18" s="25" t="s">
        <v>21</v>
      </c>
      <c r="D18" s="60"/>
      <c r="E18" s="66">
        <v>414599</v>
      </c>
      <c r="F18" s="61"/>
      <c r="G18" s="62">
        <f t="shared" si="0"/>
        <v>11.574052619912891</v>
      </c>
      <c r="H18" s="63"/>
      <c r="I18" s="62">
        <f t="shared" si="3"/>
        <v>68.734293615384317</v>
      </c>
      <c r="J18" s="64"/>
      <c r="K18" s="65">
        <v>828.96622717999992</v>
      </c>
      <c r="L18" s="66"/>
      <c r="M18" s="62">
        <f t="shared" si="1"/>
        <v>1.383675661552292</v>
      </c>
      <c r="N18" s="63"/>
      <c r="O18" s="62">
        <f t="shared" si="4"/>
        <v>0.42238850067615741</v>
      </c>
      <c r="P18" s="64"/>
      <c r="Q18" s="66">
        <f t="shared" si="2"/>
        <v>1999.4409711070211</v>
      </c>
    </row>
    <row r="19" spans="1:17" ht="15" customHeight="1" x14ac:dyDescent="0.2">
      <c r="A19" s="7"/>
      <c r="C19" s="20" t="s">
        <v>31</v>
      </c>
      <c r="D19" s="20"/>
      <c r="E19" s="35">
        <v>442807</v>
      </c>
      <c r="F19" s="21"/>
      <c r="G19" s="22">
        <f t="shared" si="0"/>
        <v>12.361514423492983</v>
      </c>
      <c r="H19" s="23"/>
      <c r="I19" s="22">
        <f t="shared" si="3"/>
        <v>81.095808038877294</v>
      </c>
      <c r="J19" s="33"/>
      <c r="K19" s="34">
        <v>2926.6382376500001</v>
      </c>
      <c r="L19" s="35"/>
      <c r="M19" s="22">
        <f t="shared" si="1"/>
        <v>4.8850218100927458</v>
      </c>
      <c r="N19" s="23"/>
      <c r="O19" s="22">
        <f t="shared" si="4"/>
        <v>5.307410310768903</v>
      </c>
      <c r="P19" s="33"/>
      <c r="Q19" s="35">
        <f t="shared" si="2"/>
        <v>6609.2862977550039</v>
      </c>
    </row>
    <row r="20" spans="1:17" ht="15" customHeight="1" x14ac:dyDescent="0.2">
      <c r="A20" s="7"/>
      <c r="C20" s="20" t="s">
        <v>22</v>
      </c>
      <c r="D20" s="20"/>
      <c r="E20" s="35">
        <v>241908</v>
      </c>
      <c r="F20" s="21"/>
      <c r="G20" s="22">
        <f t="shared" si="0"/>
        <v>6.7531661223926909</v>
      </c>
      <c r="H20" s="23"/>
      <c r="I20" s="22">
        <f t="shared" si="3"/>
        <v>87.848974161269979</v>
      </c>
      <c r="J20" s="33"/>
      <c r="K20" s="34">
        <v>2571.1337605399999</v>
      </c>
      <c r="L20" s="35"/>
      <c r="M20" s="22">
        <f t="shared" si="1"/>
        <v>4.2916286459063722</v>
      </c>
      <c r="N20" s="23"/>
      <c r="O20" s="22">
        <f t="shared" si="4"/>
        <v>9.5990389566752761</v>
      </c>
      <c r="P20" s="33"/>
      <c r="Q20" s="35">
        <f t="shared" si="2"/>
        <v>10628.560281346627</v>
      </c>
    </row>
    <row r="21" spans="1:17" ht="15" customHeight="1" x14ac:dyDescent="0.2">
      <c r="A21" s="7"/>
      <c r="C21" s="20" t="s">
        <v>18</v>
      </c>
      <c r="D21" s="20"/>
      <c r="E21" s="35">
        <v>173698</v>
      </c>
      <c r="F21" s="21"/>
      <c r="G21" s="22">
        <f t="shared" si="0"/>
        <v>4.8489981692518054</v>
      </c>
      <c r="H21" s="23"/>
      <c r="I21" s="22">
        <f t="shared" si="3"/>
        <v>92.697972330521779</v>
      </c>
      <c r="J21" s="33"/>
      <c r="K21" s="34">
        <v>3234.4258817</v>
      </c>
      <c r="L21" s="35"/>
      <c r="M21" s="22">
        <f t="shared" si="1"/>
        <v>5.3987680376649712</v>
      </c>
      <c r="N21" s="23"/>
      <c r="O21" s="22">
        <f t="shared" si="4"/>
        <v>14.997806994340248</v>
      </c>
      <c r="P21" s="33"/>
      <c r="Q21" s="35">
        <f t="shared" si="2"/>
        <v>18620.973653697798</v>
      </c>
    </row>
    <row r="22" spans="1:17" ht="15" customHeight="1" x14ac:dyDescent="0.2">
      <c r="A22" s="7"/>
      <c r="C22" s="20" t="s">
        <v>23</v>
      </c>
      <c r="D22" s="20"/>
      <c r="E22" s="35">
        <v>135894</v>
      </c>
      <c r="F22" s="21"/>
      <c r="G22" s="22">
        <f t="shared" si="0"/>
        <v>3.7936519546126313</v>
      </c>
      <c r="H22" s="23"/>
      <c r="I22" s="22">
        <f t="shared" si="3"/>
        <v>96.491624285134407</v>
      </c>
      <c r="J22" s="33"/>
      <c r="K22" s="34">
        <v>4731.1333676200002</v>
      </c>
      <c r="L22" s="35"/>
      <c r="M22" s="22">
        <f t="shared" si="1"/>
        <v>7.8970094048382347</v>
      </c>
      <c r="N22" s="23"/>
      <c r="O22" s="22">
        <f t="shared" si="4"/>
        <v>22.894816399178481</v>
      </c>
      <c r="P22" s="33"/>
      <c r="Q22" s="35">
        <f t="shared" si="2"/>
        <v>34814.880477578117</v>
      </c>
    </row>
    <row r="23" spans="1:17" ht="15" customHeight="1" x14ac:dyDescent="0.2">
      <c r="A23" s="7"/>
      <c r="C23" s="20" t="s">
        <v>24</v>
      </c>
      <c r="D23" s="20"/>
      <c r="E23" s="35">
        <v>56166</v>
      </c>
      <c r="F23" s="21"/>
      <c r="G23" s="22">
        <f t="shared" si="0"/>
        <v>1.5679445426786545</v>
      </c>
      <c r="H23" s="23"/>
      <c r="I23" s="22">
        <f t="shared" si="3"/>
        <v>98.059568827813067</v>
      </c>
      <c r="J23" s="33"/>
      <c r="K23" s="34">
        <v>3542.1822678200001</v>
      </c>
      <c r="L23" s="35"/>
      <c r="M23" s="22">
        <f t="shared" si="1"/>
        <v>5.9124620908113235</v>
      </c>
      <c r="N23" s="23"/>
      <c r="O23" s="22">
        <f t="shared" si="4"/>
        <v>28.807278489989805</v>
      </c>
      <c r="P23" s="33"/>
      <c r="Q23" s="35">
        <f t="shared" si="2"/>
        <v>63066.308225973007</v>
      </c>
    </row>
    <row r="24" spans="1:17" ht="15" customHeight="1" x14ac:dyDescent="0.2">
      <c r="A24" s="7"/>
      <c r="C24" s="25" t="s">
        <v>25</v>
      </c>
      <c r="D24" s="25"/>
      <c r="E24" s="38">
        <v>32997</v>
      </c>
      <c r="F24" s="26"/>
      <c r="G24" s="27">
        <f t="shared" si="0"/>
        <v>0.92115276278829827</v>
      </c>
      <c r="H24" s="28"/>
      <c r="I24" s="27">
        <f t="shared" si="3"/>
        <v>98.980721590601362</v>
      </c>
      <c r="J24" s="36"/>
      <c r="K24" s="37">
        <v>3330.0131108</v>
      </c>
      <c r="L24" s="38"/>
      <c r="M24" s="27">
        <f t="shared" si="1"/>
        <v>5.5583182317794222</v>
      </c>
      <c r="N24" s="28"/>
      <c r="O24" s="27">
        <f t="shared" si="4"/>
        <v>34.365596721769229</v>
      </c>
      <c r="P24" s="36"/>
      <c r="Q24" s="38">
        <f t="shared" si="2"/>
        <v>100918.66262993605</v>
      </c>
    </row>
    <row r="25" spans="1:17" ht="15" customHeight="1" x14ac:dyDescent="0.2">
      <c r="A25" s="7"/>
      <c r="C25" s="20" t="s">
        <v>26</v>
      </c>
      <c r="D25" s="20"/>
      <c r="E25" s="35">
        <v>20556</v>
      </c>
      <c r="F25" s="21"/>
      <c r="G25" s="22">
        <f t="shared" si="0"/>
        <v>0.5738465979293953</v>
      </c>
      <c r="H25" s="23"/>
      <c r="I25" s="22">
        <f t="shared" si="3"/>
        <v>99.554568188530752</v>
      </c>
      <c r="J25" s="33"/>
      <c r="K25" s="34">
        <v>3549.3080098099999</v>
      </c>
      <c r="L25" s="35"/>
      <c r="M25" s="22">
        <f t="shared" si="1"/>
        <v>5.9243560805044924</v>
      </c>
      <c r="N25" s="23"/>
      <c r="O25" s="22">
        <f t="shared" si="4"/>
        <v>40.289952802273724</v>
      </c>
      <c r="P25" s="33"/>
      <c r="Q25" s="35">
        <f t="shared" si="2"/>
        <v>172665.30501118896</v>
      </c>
    </row>
    <row r="26" spans="1:17" ht="15" customHeight="1" x14ac:dyDescent="0.2">
      <c r="A26" s="7"/>
      <c r="C26" s="20" t="s">
        <v>27</v>
      </c>
      <c r="D26" s="20"/>
      <c r="E26" s="35">
        <v>7792</v>
      </c>
      <c r="F26" s="21"/>
      <c r="G26" s="22">
        <f t="shared" si="0"/>
        <v>0.21752348176035455</v>
      </c>
      <c r="H26" s="23"/>
      <c r="I26" s="22">
        <f t="shared" si="3"/>
        <v>99.772091670291104</v>
      </c>
      <c r="J26" s="33"/>
      <c r="K26" s="34">
        <v>2629.1756321299999</v>
      </c>
      <c r="L26" s="35"/>
      <c r="M26" s="22">
        <f t="shared" si="1"/>
        <v>4.3885097038274301</v>
      </c>
      <c r="N26" s="23"/>
      <c r="O26" s="22">
        <f t="shared" si="4"/>
        <v>44.678462506101155</v>
      </c>
      <c r="P26" s="33"/>
      <c r="Q26" s="35">
        <f t="shared" si="2"/>
        <v>337419.87065323407</v>
      </c>
    </row>
    <row r="27" spans="1:17" ht="15" customHeight="1" x14ac:dyDescent="0.2">
      <c r="A27" s="7"/>
      <c r="C27" s="20" t="s">
        <v>28</v>
      </c>
      <c r="D27" s="20"/>
      <c r="E27" s="35">
        <v>4061</v>
      </c>
      <c r="F27" s="21"/>
      <c r="G27" s="22">
        <f t="shared" si="0"/>
        <v>0.11336792343798767</v>
      </c>
      <c r="H27" s="23"/>
      <c r="I27" s="22">
        <f t="shared" si="3"/>
        <v>99.885459593729095</v>
      </c>
      <c r="J27" s="33"/>
      <c r="K27" s="34">
        <v>1880.65303973</v>
      </c>
      <c r="L27" s="35"/>
      <c r="M27" s="22">
        <f t="shared" si="1"/>
        <v>3.1391071838366917</v>
      </c>
      <c r="N27" s="23"/>
      <c r="O27" s="22">
        <f t="shared" si="4"/>
        <v>47.817569689937848</v>
      </c>
      <c r="P27" s="33"/>
      <c r="Q27" s="35">
        <f t="shared" si="2"/>
        <v>463100.97013789706</v>
      </c>
    </row>
    <row r="28" spans="1:17" ht="15" customHeight="1" x14ac:dyDescent="0.2">
      <c r="A28" s="7"/>
      <c r="C28" s="20" t="s">
        <v>29</v>
      </c>
      <c r="D28" s="20"/>
      <c r="E28" s="35">
        <v>2503</v>
      </c>
      <c r="F28" s="21"/>
      <c r="G28" s="22">
        <f t="shared" si="0"/>
        <v>6.9874393589087203E-2</v>
      </c>
      <c r="H28" s="23"/>
      <c r="I28" s="22">
        <f t="shared" si="3"/>
        <v>99.955333987318184</v>
      </c>
      <c r="J28" s="33"/>
      <c r="K28" s="34">
        <v>3148.3524727899999</v>
      </c>
      <c r="L28" s="35"/>
      <c r="M28" s="22">
        <f t="shared" si="1"/>
        <v>5.2550979132248532</v>
      </c>
      <c r="N28" s="23"/>
      <c r="O28" s="22">
        <f t="shared" si="4"/>
        <v>53.072667603162699</v>
      </c>
      <c r="P28" s="33"/>
      <c r="Q28" s="35">
        <f t="shared" si="2"/>
        <v>1257831.591206552</v>
      </c>
    </row>
    <row r="29" spans="1:17" ht="15" customHeight="1" x14ac:dyDescent="0.2">
      <c r="A29" s="7"/>
      <c r="C29" s="20" t="s">
        <v>30</v>
      </c>
      <c r="D29" s="20"/>
      <c r="E29" s="35">
        <v>797</v>
      </c>
      <c r="F29" s="21"/>
      <c r="G29" s="22">
        <f t="shared" si="0"/>
        <v>2.2249257567120456E-2</v>
      </c>
      <c r="H29" s="23"/>
      <c r="I29" s="22">
        <f t="shared" si="3"/>
        <v>99.977583244885309</v>
      </c>
      <c r="J29" s="33"/>
      <c r="K29" s="34">
        <v>1983.83247897</v>
      </c>
      <c r="L29" s="35"/>
      <c r="M29" s="22">
        <f t="shared" si="1"/>
        <v>3.3113299767177353</v>
      </c>
      <c r="N29" s="23"/>
      <c r="O29" s="22">
        <f t="shared" si="4"/>
        <v>56.383997579880436</v>
      </c>
      <c r="P29" s="33"/>
      <c r="Q29" s="35">
        <f t="shared" si="2"/>
        <v>2489124.8167754076</v>
      </c>
    </row>
    <row r="30" spans="1:17" ht="15" customHeight="1" x14ac:dyDescent="0.2">
      <c r="A30" s="7"/>
      <c r="C30" s="20" t="s">
        <v>8</v>
      </c>
      <c r="D30" s="39"/>
      <c r="E30" s="45">
        <v>803</v>
      </c>
      <c r="F30" s="40"/>
      <c r="G30" s="22">
        <f t="shared" si="0"/>
        <v>2.2416755114677195E-2</v>
      </c>
      <c r="H30" s="56"/>
      <c r="I30" s="22">
        <f t="shared" si="3"/>
        <v>99.999999999999986</v>
      </c>
      <c r="J30" s="57"/>
      <c r="K30" s="59">
        <v>26130.54054179</v>
      </c>
      <c r="L30" s="58"/>
      <c r="M30" s="41">
        <f t="shared" si="1"/>
        <v>43.616002420119571</v>
      </c>
      <c r="N30" s="56"/>
      <c r="O30" s="41">
        <f t="shared" si="4"/>
        <v>100</v>
      </c>
      <c r="P30" s="57"/>
      <c r="Q30" s="45">
        <f t="shared" si="2"/>
        <v>32541146.378318805</v>
      </c>
    </row>
    <row r="31" spans="1:17" ht="17.100000000000001" customHeight="1" x14ac:dyDescent="0.2">
      <c r="A31" s="7"/>
      <c r="C31" s="74" t="s">
        <v>2</v>
      </c>
      <c r="D31" s="74"/>
      <c r="E31" s="81">
        <f>SUM(E12:E30)</f>
        <v>3582142</v>
      </c>
      <c r="F31" s="76"/>
      <c r="G31" s="77">
        <f t="shared" si="0"/>
        <v>100</v>
      </c>
      <c r="H31" s="78"/>
      <c r="I31" s="79"/>
      <c r="J31" s="79"/>
      <c r="K31" s="84">
        <f>SUM(K12:K30)</f>
        <v>59910.443625929998</v>
      </c>
      <c r="L31" s="75"/>
      <c r="M31" s="77">
        <f t="shared" si="1"/>
        <v>100</v>
      </c>
      <c r="N31" s="78"/>
      <c r="O31" s="79"/>
      <c r="P31" s="79"/>
      <c r="Q31" s="75">
        <f t="shared" si="2"/>
        <v>16724.753967299454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7" tint="0.39997558519241921"/>
  </sheetPr>
  <dimension ref="A1:Q31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41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34830</v>
      </c>
      <c r="F13" s="18"/>
      <c r="G13" s="22">
        <f t="shared" ref="G13:G31" si="0">+E13/E$31*100</f>
        <v>5.928853754940711</v>
      </c>
      <c r="H13" s="23"/>
      <c r="I13" s="22">
        <f>+G13</f>
        <v>5.928853754940711</v>
      </c>
      <c r="J13" s="33"/>
      <c r="K13" s="34">
        <v>24.65942227</v>
      </c>
      <c r="L13" s="35"/>
      <c r="M13" s="22">
        <f t="shared" ref="M13:M31" si="1">+K13/K$31*100</f>
        <v>0.59336837591629144</v>
      </c>
      <c r="N13" s="23"/>
      <c r="O13" s="22">
        <f>+M13</f>
        <v>0.59336837591629144</v>
      </c>
      <c r="P13" s="33"/>
      <c r="Q13" s="35">
        <f t="shared" ref="Q13:Q31" si="2">(K13/E13)*1000000</f>
        <v>707.99374877978755</v>
      </c>
    </row>
    <row r="14" spans="1:17" ht="15" customHeight="1" x14ac:dyDescent="0.2">
      <c r="A14" s="7"/>
      <c r="C14" s="32" t="s">
        <v>7</v>
      </c>
      <c r="D14" s="32"/>
      <c r="E14" s="35">
        <v>115216</v>
      </c>
      <c r="F14" s="21"/>
      <c r="G14" s="22">
        <f t="shared" si="0"/>
        <v>19.612369056251765</v>
      </c>
      <c r="H14" s="23"/>
      <c r="I14" s="22">
        <f t="shared" ref="I14:I30" si="3">+I13+G14</f>
        <v>25.541222811192476</v>
      </c>
      <c r="J14" s="33"/>
      <c r="K14" s="34">
        <v>260.00322401</v>
      </c>
      <c r="L14" s="35"/>
      <c r="M14" s="22">
        <f t="shared" si="1"/>
        <v>6.2563384119304191</v>
      </c>
      <c r="N14" s="23"/>
      <c r="O14" s="22">
        <f t="shared" ref="O14:O30" si="4">+O13+M14</f>
        <v>6.8497067878467108</v>
      </c>
      <c r="P14" s="33"/>
      <c r="Q14" s="35">
        <f t="shared" si="2"/>
        <v>2256.6590057804469</v>
      </c>
    </row>
    <row r="15" spans="1:17" ht="15" customHeight="1" x14ac:dyDescent="0.2">
      <c r="A15" s="7"/>
      <c r="C15" s="20" t="s">
        <v>19</v>
      </c>
      <c r="D15" s="20"/>
      <c r="E15" s="35">
        <v>60010</v>
      </c>
      <c r="F15" s="21"/>
      <c r="G15" s="22">
        <f t="shared" si="0"/>
        <v>10.215059254493026</v>
      </c>
      <c r="H15" s="23"/>
      <c r="I15" s="22">
        <f t="shared" si="3"/>
        <v>35.756282065685504</v>
      </c>
      <c r="J15" s="33"/>
      <c r="K15" s="34">
        <v>65.55726516</v>
      </c>
      <c r="L15" s="35"/>
      <c r="M15" s="22">
        <f t="shared" si="1"/>
        <v>1.5774744246472923</v>
      </c>
      <c r="N15" s="23"/>
      <c r="O15" s="22">
        <f t="shared" si="4"/>
        <v>8.4271812124940038</v>
      </c>
      <c r="P15" s="33"/>
      <c r="Q15" s="35">
        <f t="shared" si="2"/>
        <v>1092.4390128311948</v>
      </c>
    </row>
    <row r="16" spans="1:17" ht="15" customHeight="1" x14ac:dyDescent="0.2">
      <c r="A16" s="7"/>
      <c r="C16" s="68" t="s">
        <v>32</v>
      </c>
      <c r="D16" s="20"/>
      <c r="E16" s="35">
        <v>41760</v>
      </c>
      <c r="F16" s="21"/>
      <c r="G16" s="22">
        <f t="shared" si="0"/>
        <v>7.1084964917118603</v>
      </c>
      <c r="H16" s="23"/>
      <c r="I16" s="22">
        <f t="shared" si="3"/>
        <v>42.864778557397365</v>
      </c>
      <c r="J16" s="33"/>
      <c r="K16" s="34">
        <v>64.802124739999996</v>
      </c>
      <c r="L16" s="35"/>
      <c r="M16" s="22">
        <f t="shared" si="1"/>
        <v>1.5593038268247608</v>
      </c>
      <c r="N16" s="23"/>
      <c r="O16" s="22">
        <f t="shared" si="4"/>
        <v>9.9864850393187652</v>
      </c>
      <c r="P16" s="33"/>
      <c r="Q16" s="35">
        <f t="shared" si="2"/>
        <v>1551.7750177203063</v>
      </c>
    </row>
    <row r="17" spans="1:17" ht="15" customHeight="1" x14ac:dyDescent="0.2">
      <c r="A17" s="7"/>
      <c r="C17" s="24" t="s">
        <v>20</v>
      </c>
      <c r="D17" s="20"/>
      <c r="E17" s="35">
        <v>62530</v>
      </c>
      <c r="F17" s="21"/>
      <c r="G17" s="22">
        <f t="shared" si="0"/>
        <v>10.644020249682534</v>
      </c>
      <c r="H17" s="23"/>
      <c r="I17" s="22">
        <f t="shared" si="3"/>
        <v>53.508798807079899</v>
      </c>
      <c r="J17" s="33"/>
      <c r="K17" s="34">
        <v>109.28957559</v>
      </c>
      <c r="L17" s="35"/>
      <c r="M17" s="22">
        <f t="shared" si="1"/>
        <v>2.6297849666702295</v>
      </c>
      <c r="N17" s="23"/>
      <c r="O17" s="22">
        <f t="shared" si="4"/>
        <v>12.616270005988994</v>
      </c>
      <c r="P17" s="33"/>
      <c r="Q17" s="35">
        <f t="shared" si="2"/>
        <v>1747.7942681912682</v>
      </c>
    </row>
    <row r="18" spans="1:17" ht="15" customHeight="1" x14ac:dyDescent="0.2">
      <c r="A18" s="7"/>
      <c r="C18" s="25" t="s">
        <v>21</v>
      </c>
      <c r="D18" s="60"/>
      <c r="E18" s="66">
        <v>65404</v>
      </c>
      <c r="F18" s="61"/>
      <c r="G18" s="62">
        <f t="shared" si="0"/>
        <v>11.133240051339142</v>
      </c>
      <c r="H18" s="63"/>
      <c r="I18" s="62">
        <f t="shared" si="3"/>
        <v>64.642038858419042</v>
      </c>
      <c r="J18" s="64"/>
      <c r="K18" s="65">
        <v>152.95639007</v>
      </c>
      <c r="L18" s="66"/>
      <c r="M18" s="62">
        <f t="shared" si="1"/>
        <v>3.6805195096671119</v>
      </c>
      <c r="N18" s="63"/>
      <c r="O18" s="62">
        <f t="shared" si="4"/>
        <v>16.296789515656105</v>
      </c>
      <c r="P18" s="64"/>
      <c r="Q18" s="66">
        <f t="shared" si="2"/>
        <v>2338.6396867164085</v>
      </c>
    </row>
    <row r="19" spans="1:17" ht="15" customHeight="1" x14ac:dyDescent="0.2">
      <c r="A19" s="7"/>
      <c r="C19" s="20" t="s">
        <v>31</v>
      </c>
      <c r="D19" s="20"/>
      <c r="E19" s="35">
        <v>80944</v>
      </c>
      <c r="F19" s="21"/>
      <c r="G19" s="22">
        <f t="shared" si="0"/>
        <v>13.778499521674444</v>
      </c>
      <c r="H19" s="23"/>
      <c r="I19" s="22">
        <f t="shared" si="3"/>
        <v>78.42053838009349</v>
      </c>
      <c r="J19" s="33"/>
      <c r="K19" s="34">
        <v>283.34860457999997</v>
      </c>
      <c r="L19" s="35"/>
      <c r="M19" s="22">
        <f t="shared" si="1"/>
        <v>6.8180876046850729</v>
      </c>
      <c r="N19" s="23"/>
      <c r="O19" s="22">
        <f t="shared" si="4"/>
        <v>23.114877120341177</v>
      </c>
      <c r="P19" s="33"/>
      <c r="Q19" s="35">
        <f t="shared" si="2"/>
        <v>3500.5510548033203</v>
      </c>
    </row>
    <row r="20" spans="1:17" ht="15" customHeight="1" x14ac:dyDescent="0.2">
      <c r="A20" s="7"/>
      <c r="C20" s="20" t="s">
        <v>22</v>
      </c>
      <c r="D20" s="20"/>
      <c r="E20" s="35">
        <v>47454</v>
      </c>
      <c r="F20" s="21"/>
      <c r="G20" s="22">
        <f t="shared" si="0"/>
        <v>8.0777440736995842</v>
      </c>
      <c r="H20" s="23"/>
      <c r="I20" s="22">
        <f t="shared" si="3"/>
        <v>86.498282453793081</v>
      </c>
      <c r="J20" s="33"/>
      <c r="K20" s="34">
        <v>264.63081048999999</v>
      </c>
      <c r="L20" s="35"/>
      <c r="M20" s="22">
        <f t="shared" si="1"/>
        <v>6.3676899044343749</v>
      </c>
      <c r="N20" s="23"/>
      <c r="O20" s="22">
        <f t="shared" si="4"/>
        <v>29.482567024775552</v>
      </c>
      <c r="P20" s="33"/>
      <c r="Q20" s="35">
        <f t="shared" si="2"/>
        <v>5576.5754307329198</v>
      </c>
    </row>
    <row r="21" spans="1:17" ht="15" customHeight="1" x14ac:dyDescent="0.2">
      <c r="A21" s="7"/>
      <c r="C21" s="20" t="s">
        <v>18</v>
      </c>
      <c r="D21" s="20"/>
      <c r="E21" s="35">
        <v>32558</v>
      </c>
      <c r="F21" s="21"/>
      <c r="G21" s="22">
        <f t="shared" si="0"/>
        <v>5.5421079688015986</v>
      </c>
      <c r="H21" s="23"/>
      <c r="I21" s="22">
        <f t="shared" si="3"/>
        <v>92.040390422594683</v>
      </c>
      <c r="J21" s="33"/>
      <c r="K21" s="34">
        <v>284.85363074999998</v>
      </c>
      <c r="L21" s="35"/>
      <c r="M21" s="22">
        <f t="shared" si="1"/>
        <v>6.8543023596143016</v>
      </c>
      <c r="N21" s="23"/>
      <c r="O21" s="22">
        <f t="shared" si="4"/>
        <v>36.336869384389857</v>
      </c>
      <c r="P21" s="33"/>
      <c r="Q21" s="35">
        <f t="shared" si="2"/>
        <v>8749.1132978069909</v>
      </c>
    </row>
    <row r="22" spans="1:17" ht="15" customHeight="1" x14ac:dyDescent="0.2">
      <c r="A22" s="7"/>
      <c r="C22" s="20" t="s">
        <v>23</v>
      </c>
      <c r="D22" s="20"/>
      <c r="E22" s="35">
        <v>25092</v>
      </c>
      <c r="F22" s="21"/>
      <c r="G22" s="22">
        <f t="shared" si="0"/>
        <v>4.2712259092441096</v>
      </c>
      <c r="H22" s="23"/>
      <c r="I22" s="22">
        <f t="shared" si="3"/>
        <v>96.311616331838792</v>
      </c>
      <c r="J22" s="33"/>
      <c r="K22" s="34">
        <v>413.17130444999998</v>
      </c>
      <c r="L22" s="35"/>
      <c r="M22" s="22">
        <f t="shared" si="1"/>
        <v>9.9419517299466751</v>
      </c>
      <c r="N22" s="23"/>
      <c r="O22" s="22">
        <f t="shared" si="4"/>
        <v>46.27882111433653</v>
      </c>
      <c r="P22" s="33"/>
      <c r="Q22" s="35">
        <f t="shared" si="2"/>
        <v>16466.256354615016</v>
      </c>
    </row>
    <row r="23" spans="1:17" ht="15" customHeight="1" x14ac:dyDescent="0.2">
      <c r="A23" s="7"/>
      <c r="C23" s="20" t="s">
        <v>24</v>
      </c>
      <c r="D23" s="20"/>
      <c r="E23" s="35">
        <v>9927</v>
      </c>
      <c r="F23" s="21"/>
      <c r="G23" s="22">
        <f t="shared" si="0"/>
        <v>1.6897999203358149</v>
      </c>
      <c r="H23" s="23"/>
      <c r="I23" s="22">
        <f t="shared" si="3"/>
        <v>98.001416252174607</v>
      </c>
      <c r="J23" s="33"/>
      <c r="K23" s="34">
        <v>316.79370579000005</v>
      </c>
      <c r="L23" s="35"/>
      <c r="M23" s="22">
        <f t="shared" si="1"/>
        <v>7.6228617461894732</v>
      </c>
      <c r="N23" s="23"/>
      <c r="O23" s="22">
        <f t="shared" si="4"/>
        <v>53.901682860526002</v>
      </c>
      <c r="P23" s="33"/>
      <c r="Q23" s="35">
        <f t="shared" si="2"/>
        <v>31912.330592323971</v>
      </c>
    </row>
    <row r="24" spans="1:17" ht="15" customHeight="1" x14ac:dyDescent="0.2">
      <c r="A24" s="7"/>
      <c r="C24" s="25" t="s">
        <v>25</v>
      </c>
      <c r="D24" s="25"/>
      <c r="E24" s="38">
        <v>5776</v>
      </c>
      <c r="F24" s="26"/>
      <c r="G24" s="27">
        <f t="shared" si="0"/>
        <v>0.98320583659309635</v>
      </c>
      <c r="H24" s="28"/>
      <c r="I24" s="27">
        <f t="shared" si="3"/>
        <v>98.984622088767708</v>
      </c>
      <c r="J24" s="36"/>
      <c r="K24" s="37">
        <v>341.37684594000001</v>
      </c>
      <c r="L24" s="38"/>
      <c r="M24" s="27">
        <f t="shared" si="1"/>
        <v>8.2143945804146306</v>
      </c>
      <c r="N24" s="28"/>
      <c r="O24" s="27">
        <f t="shared" si="4"/>
        <v>62.116077440940629</v>
      </c>
      <c r="P24" s="36"/>
      <c r="Q24" s="38">
        <f t="shared" si="2"/>
        <v>59102.639532548477</v>
      </c>
    </row>
    <row r="25" spans="1:17" ht="15" customHeight="1" x14ac:dyDescent="0.2">
      <c r="A25" s="7"/>
      <c r="C25" s="20" t="s">
        <v>26</v>
      </c>
      <c r="D25" s="20"/>
      <c r="E25" s="35">
        <v>3613</v>
      </c>
      <c r="F25" s="21"/>
      <c r="G25" s="22">
        <f t="shared" si="0"/>
        <v>0.6150143157221013</v>
      </c>
      <c r="H25" s="23"/>
      <c r="I25" s="22">
        <f t="shared" si="3"/>
        <v>99.599636404489814</v>
      </c>
      <c r="J25" s="33"/>
      <c r="K25" s="34">
        <v>331.86929382</v>
      </c>
      <c r="L25" s="35"/>
      <c r="M25" s="22">
        <f t="shared" si="1"/>
        <v>7.9856187113527186</v>
      </c>
      <c r="N25" s="23"/>
      <c r="O25" s="22">
        <f t="shared" si="4"/>
        <v>70.101696152293343</v>
      </c>
      <c r="P25" s="33"/>
      <c r="Q25" s="35">
        <f t="shared" si="2"/>
        <v>91854.219158593958</v>
      </c>
    </row>
    <row r="26" spans="1:17" ht="15" customHeight="1" x14ac:dyDescent="0.2">
      <c r="A26" s="7"/>
      <c r="C26" s="20" t="s">
        <v>27</v>
      </c>
      <c r="D26" s="20"/>
      <c r="E26" s="35">
        <v>1257</v>
      </c>
      <c r="F26" s="21"/>
      <c r="G26" s="22">
        <f t="shared" si="0"/>
        <v>0.21396982974333834</v>
      </c>
      <c r="H26" s="23"/>
      <c r="I26" s="22">
        <f t="shared" si="3"/>
        <v>99.813606234233148</v>
      </c>
      <c r="J26" s="33"/>
      <c r="K26" s="34">
        <v>195.80919895</v>
      </c>
      <c r="L26" s="35"/>
      <c r="M26" s="22">
        <f t="shared" si="1"/>
        <v>4.7116670089948336</v>
      </c>
      <c r="N26" s="23"/>
      <c r="O26" s="22">
        <f t="shared" si="4"/>
        <v>74.81336316128818</v>
      </c>
      <c r="P26" s="33"/>
      <c r="Q26" s="35">
        <f t="shared" si="2"/>
        <v>155775.01905330151</v>
      </c>
    </row>
    <row r="27" spans="1:17" ht="15" customHeight="1" x14ac:dyDescent="0.2">
      <c r="A27" s="7"/>
      <c r="C27" s="20" t="s">
        <v>28</v>
      </c>
      <c r="D27" s="20"/>
      <c r="E27" s="35">
        <v>588</v>
      </c>
      <c r="F27" s="21"/>
      <c r="G27" s="22">
        <f t="shared" si="0"/>
        <v>0.10009089887755207</v>
      </c>
      <c r="H27" s="23"/>
      <c r="I27" s="22">
        <f t="shared" si="3"/>
        <v>99.913697133110702</v>
      </c>
      <c r="J27" s="33"/>
      <c r="K27" s="34">
        <v>162.64597355000001</v>
      </c>
      <c r="L27" s="35"/>
      <c r="M27" s="22">
        <f t="shared" si="1"/>
        <v>3.9136755159141687</v>
      </c>
      <c r="N27" s="23"/>
      <c r="O27" s="22">
        <f t="shared" si="4"/>
        <v>78.727038677202344</v>
      </c>
      <c r="P27" s="33"/>
      <c r="Q27" s="35">
        <f t="shared" si="2"/>
        <v>276608.79855442175</v>
      </c>
    </row>
    <row r="28" spans="1:17" ht="15" customHeight="1" x14ac:dyDescent="0.2">
      <c r="A28" s="7"/>
      <c r="C28" s="20" t="s">
        <v>29</v>
      </c>
      <c r="D28" s="20"/>
      <c r="E28" s="35">
        <v>310</v>
      </c>
      <c r="F28" s="21"/>
      <c r="G28" s="22">
        <f t="shared" si="0"/>
        <v>5.2769011312995127E-2</v>
      </c>
      <c r="H28" s="23"/>
      <c r="I28" s="22">
        <f t="shared" si="3"/>
        <v>99.966466144423691</v>
      </c>
      <c r="J28" s="33"/>
      <c r="K28" s="34">
        <v>239.01894927000001</v>
      </c>
      <c r="L28" s="35"/>
      <c r="M28" s="22">
        <f t="shared" si="1"/>
        <v>5.7514034265961067</v>
      </c>
      <c r="N28" s="23"/>
      <c r="O28" s="22">
        <f t="shared" si="4"/>
        <v>84.478442103798457</v>
      </c>
      <c r="P28" s="33"/>
      <c r="Q28" s="35">
        <f t="shared" si="2"/>
        <v>771028.86861290317</v>
      </c>
    </row>
    <row r="29" spans="1:17" ht="15" customHeight="1" x14ac:dyDescent="0.2">
      <c r="A29" s="7"/>
      <c r="C29" s="20" t="s">
        <v>30</v>
      </c>
      <c r="D29" s="20"/>
      <c r="E29" s="35">
        <v>102</v>
      </c>
      <c r="F29" s="21"/>
      <c r="G29" s="22">
        <f t="shared" si="0"/>
        <v>1.7362706948146789E-2</v>
      </c>
      <c r="H29" s="23"/>
      <c r="I29" s="22">
        <f t="shared" si="3"/>
        <v>99.98382885137184</v>
      </c>
      <c r="J29" s="33"/>
      <c r="K29" s="34">
        <v>118.15207829000001</v>
      </c>
      <c r="L29" s="35"/>
      <c r="M29" s="22">
        <f t="shared" si="1"/>
        <v>2.8430393071845401</v>
      </c>
      <c r="N29" s="23"/>
      <c r="O29" s="22">
        <f t="shared" si="4"/>
        <v>87.321481410982997</v>
      </c>
      <c r="P29" s="33"/>
      <c r="Q29" s="35">
        <f t="shared" si="2"/>
        <v>1158353.7087254904</v>
      </c>
    </row>
    <row r="30" spans="1:17" ht="15" customHeight="1" x14ac:dyDescent="0.2">
      <c r="A30" s="7"/>
      <c r="C30" s="20" t="s">
        <v>8</v>
      </c>
      <c r="D30" s="39"/>
      <c r="E30" s="45">
        <v>95</v>
      </c>
      <c r="F30" s="40"/>
      <c r="G30" s="22">
        <f t="shared" si="0"/>
        <v>1.6171148628175928E-2</v>
      </c>
      <c r="H30" s="56"/>
      <c r="I30" s="22">
        <f t="shared" si="3"/>
        <v>100.00000000000001</v>
      </c>
      <c r="J30" s="57"/>
      <c r="K30" s="59">
        <v>526.89856138999994</v>
      </c>
      <c r="L30" s="58"/>
      <c r="M30" s="41">
        <f t="shared" si="1"/>
        <v>12.678518589016994</v>
      </c>
      <c r="N30" s="56"/>
      <c r="O30" s="41">
        <f t="shared" si="4"/>
        <v>99.999999999999986</v>
      </c>
      <c r="P30" s="57"/>
      <c r="Q30" s="45">
        <f t="shared" si="2"/>
        <v>5546300.6462105252</v>
      </c>
    </row>
    <row r="31" spans="1:17" ht="17.100000000000001" customHeight="1" x14ac:dyDescent="0.2">
      <c r="A31" s="7"/>
      <c r="C31" s="74" t="s">
        <v>2</v>
      </c>
      <c r="D31" s="74"/>
      <c r="E31" s="81">
        <f>SUM(E12:E30)</f>
        <v>587466</v>
      </c>
      <c r="F31" s="76"/>
      <c r="G31" s="77">
        <f t="shared" si="0"/>
        <v>100</v>
      </c>
      <c r="H31" s="78"/>
      <c r="I31" s="79"/>
      <c r="J31" s="79"/>
      <c r="K31" s="84">
        <f>SUM(K12:K30)</f>
        <v>4155.83695911</v>
      </c>
      <c r="L31" s="75"/>
      <c r="M31" s="77">
        <f t="shared" si="1"/>
        <v>100</v>
      </c>
      <c r="N31" s="78"/>
      <c r="O31" s="79"/>
      <c r="P31" s="79"/>
      <c r="Q31" s="75">
        <f t="shared" si="2"/>
        <v>7074.1744358141568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7" tint="0.39997558519241921"/>
  </sheetPr>
  <dimension ref="A1:Q35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42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204759</v>
      </c>
      <c r="F13" s="18"/>
      <c r="G13" s="22">
        <f t="shared" ref="G13:G31" si="0">+E13/E$31*100</f>
        <v>5.6997844615812445</v>
      </c>
      <c r="H13" s="23"/>
      <c r="I13" s="22">
        <f>+G13</f>
        <v>5.6997844615812445</v>
      </c>
      <c r="J13" s="33"/>
      <c r="K13" s="34">
        <v>191.41166466999999</v>
      </c>
      <c r="L13" s="35"/>
      <c r="M13" s="22">
        <f t="shared" ref="M13:M31" si="1">+K13/K$31*100</f>
        <v>0.25600776557789262</v>
      </c>
      <c r="N13" s="23"/>
      <c r="O13" s="22">
        <f>+M13</f>
        <v>0.25600776557789262</v>
      </c>
      <c r="P13" s="33"/>
      <c r="Q13" s="35">
        <f t="shared" ref="Q13:Q31" si="2">(K13/E13)*1000000</f>
        <v>934.81441436029672</v>
      </c>
    </row>
    <row r="14" spans="1:17" ht="15" customHeight="1" x14ac:dyDescent="0.2">
      <c r="A14" s="7"/>
      <c r="C14" s="32" t="s">
        <v>7</v>
      </c>
      <c r="D14" s="32"/>
      <c r="E14" s="35">
        <v>584446</v>
      </c>
      <c r="F14" s="21"/>
      <c r="G14" s="22">
        <f t="shared" si="0"/>
        <v>16.268961215054343</v>
      </c>
      <c r="H14" s="23"/>
      <c r="I14" s="22">
        <f t="shared" ref="I14:I30" si="3">+I13+G14</f>
        <v>21.968745676635589</v>
      </c>
      <c r="J14" s="33"/>
      <c r="K14" s="34">
        <v>-2256.1068889700005</v>
      </c>
      <c r="L14" s="35"/>
      <c r="M14" s="22">
        <f t="shared" si="1"/>
        <v>-3.0174800712687442</v>
      </c>
      <c r="N14" s="23"/>
      <c r="O14" s="22">
        <f t="shared" ref="O14:O30" si="4">+O13+M14</f>
        <v>-2.7614723056908517</v>
      </c>
      <c r="P14" s="33"/>
      <c r="Q14" s="35">
        <f t="shared" si="2"/>
        <v>-3860.2486610739065</v>
      </c>
    </row>
    <row r="15" spans="1:17" ht="15" customHeight="1" x14ac:dyDescent="0.2">
      <c r="A15" s="7"/>
      <c r="C15" s="20" t="s">
        <v>19</v>
      </c>
      <c r="D15" s="20"/>
      <c r="E15" s="35">
        <v>530496</v>
      </c>
      <c r="F15" s="21"/>
      <c r="G15" s="22">
        <f t="shared" si="0"/>
        <v>14.767179258206006</v>
      </c>
      <c r="H15" s="23"/>
      <c r="I15" s="22">
        <f t="shared" si="3"/>
        <v>36.735924934841591</v>
      </c>
      <c r="J15" s="33"/>
      <c r="K15" s="34">
        <v>171.02927002000001</v>
      </c>
      <c r="L15" s="35"/>
      <c r="M15" s="22">
        <f t="shared" si="1"/>
        <v>0.22874688092663914</v>
      </c>
      <c r="N15" s="23"/>
      <c r="O15" s="22">
        <f t="shared" si="4"/>
        <v>-2.5327254247642124</v>
      </c>
      <c r="P15" s="33"/>
      <c r="Q15" s="35">
        <f t="shared" si="2"/>
        <v>322.39502280884307</v>
      </c>
    </row>
    <row r="16" spans="1:17" ht="15" customHeight="1" x14ac:dyDescent="0.2">
      <c r="A16" s="7"/>
      <c r="C16" s="68" t="s">
        <v>32</v>
      </c>
      <c r="D16" s="20"/>
      <c r="E16" s="35">
        <v>308978</v>
      </c>
      <c r="F16" s="21"/>
      <c r="G16" s="22">
        <f t="shared" si="0"/>
        <v>8.6008820289728387</v>
      </c>
      <c r="H16" s="23"/>
      <c r="I16" s="22">
        <f t="shared" si="3"/>
        <v>45.336806963814432</v>
      </c>
      <c r="J16" s="33"/>
      <c r="K16" s="34">
        <v>282.67019279000004</v>
      </c>
      <c r="L16" s="35"/>
      <c r="M16" s="22">
        <f t="shared" si="1"/>
        <v>0.37806350295527191</v>
      </c>
      <c r="N16" s="23"/>
      <c r="O16" s="22">
        <f t="shared" si="4"/>
        <v>-2.1546619218089402</v>
      </c>
      <c r="P16" s="33"/>
      <c r="Q16" s="35">
        <f t="shared" si="2"/>
        <v>914.85540326495754</v>
      </c>
    </row>
    <row r="17" spans="1:17" ht="15" customHeight="1" x14ac:dyDescent="0.2">
      <c r="A17" s="7"/>
      <c r="C17" s="24" t="s">
        <v>20</v>
      </c>
      <c r="D17" s="20"/>
      <c r="E17" s="35">
        <v>432565</v>
      </c>
      <c r="F17" s="21"/>
      <c r="G17" s="22">
        <f t="shared" si="0"/>
        <v>12.041117927045409</v>
      </c>
      <c r="H17" s="23"/>
      <c r="I17" s="22">
        <f t="shared" si="3"/>
        <v>57.377924890859845</v>
      </c>
      <c r="J17" s="33"/>
      <c r="K17" s="34">
        <v>809.26469713999995</v>
      </c>
      <c r="L17" s="35"/>
      <c r="M17" s="22">
        <f t="shared" si="1"/>
        <v>1.082368972826516</v>
      </c>
      <c r="N17" s="23"/>
      <c r="O17" s="22">
        <f t="shared" si="4"/>
        <v>-1.0722929489824242</v>
      </c>
      <c r="P17" s="33"/>
      <c r="Q17" s="35">
        <f t="shared" si="2"/>
        <v>1870.851079352236</v>
      </c>
    </row>
    <row r="18" spans="1:17" ht="15" customHeight="1" x14ac:dyDescent="0.2">
      <c r="A18" s="7"/>
      <c r="C18" s="25" t="s">
        <v>21</v>
      </c>
      <c r="D18" s="60"/>
      <c r="E18" s="66">
        <v>413494</v>
      </c>
      <c r="F18" s="61"/>
      <c r="G18" s="62">
        <f t="shared" si="0"/>
        <v>11.51024705217878</v>
      </c>
      <c r="H18" s="63"/>
      <c r="I18" s="62">
        <f t="shared" si="3"/>
        <v>68.888171943038628</v>
      </c>
      <c r="J18" s="64"/>
      <c r="K18" s="65">
        <v>1451.85625009</v>
      </c>
      <c r="L18" s="66"/>
      <c r="M18" s="62">
        <f t="shared" si="1"/>
        <v>1.9418172615897715</v>
      </c>
      <c r="N18" s="63"/>
      <c r="O18" s="62">
        <f t="shared" si="4"/>
        <v>0.86952431260734731</v>
      </c>
      <c r="P18" s="64"/>
      <c r="Q18" s="66">
        <f t="shared" si="2"/>
        <v>3511.1906099967591</v>
      </c>
    </row>
    <row r="19" spans="1:17" ht="15" customHeight="1" x14ac:dyDescent="0.2">
      <c r="A19" s="7"/>
      <c r="C19" s="20" t="s">
        <v>31</v>
      </c>
      <c r="D19" s="20"/>
      <c r="E19" s="35">
        <v>441728</v>
      </c>
      <c r="F19" s="21"/>
      <c r="G19" s="22">
        <f t="shared" si="0"/>
        <v>12.296184249021335</v>
      </c>
      <c r="H19" s="23"/>
      <c r="I19" s="22">
        <f t="shared" si="3"/>
        <v>81.184356192059965</v>
      </c>
      <c r="J19" s="33"/>
      <c r="K19" s="34">
        <v>2663.4572124800002</v>
      </c>
      <c r="L19" s="35"/>
      <c r="M19" s="22">
        <f t="shared" si="1"/>
        <v>3.5622997733961839</v>
      </c>
      <c r="N19" s="23"/>
      <c r="O19" s="22">
        <f t="shared" si="4"/>
        <v>4.4318240860035312</v>
      </c>
      <c r="P19" s="33"/>
      <c r="Q19" s="35">
        <f t="shared" si="2"/>
        <v>6029.6318378730803</v>
      </c>
    </row>
    <row r="20" spans="1:17" ht="15" customHeight="1" x14ac:dyDescent="0.2">
      <c r="A20" s="7"/>
      <c r="C20" s="20" t="s">
        <v>22</v>
      </c>
      <c r="D20" s="20"/>
      <c r="E20" s="35">
        <v>241357</v>
      </c>
      <c r="F20" s="21"/>
      <c r="G20" s="22">
        <f t="shared" si="0"/>
        <v>6.718546575700528</v>
      </c>
      <c r="H20" s="23"/>
      <c r="I20" s="22">
        <f t="shared" si="3"/>
        <v>87.902902767760494</v>
      </c>
      <c r="J20" s="33"/>
      <c r="K20" s="34">
        <v>2362.8405901799997</v>
      </c>
      <c r="L20" s="35"/>
      <c r="M20" s="22">
        <f t="shared" si="1"/>
        <v>3.160233421257832</v>
      </c>
      <c r="N20" s="23"/>
      <c r="O20" s="22">
        <f t="shared" si="4"/>
        <v>7.5920575072613632</v>
      </c>
      <c r="P20" s="33"/>
      <c r="Q20" s="35">
        <f t="shared" si="2"/>
        <v>9789.8158751558894</v>
      </c>
    </row>
    <row r="21" spans="1:17" ht="15" customHeight="1" x14ac:dyDescent="0.2">
      <c r="A21" s="7"/>
      <c r="C21" s="20" t="s">
        <v>18</v>
      </c>
      <c r="D21" s="20"/>
      <c r="E21" s="35">
        <v>173364</v>
      </c>
      <c r="F21" s="21"/>
      <c r="G21" s="22">
        <f t="shared" si="0"/>
        <v>4.8258559252466107</v>
      </c>
      <c r="H21" s="23"/>
      <c r="I21" s="22">
        <f t="shared" si="3"/>
        <v>92.728758693007109</v>
      </c>
      <c r="J21" s="33"/>
      <c r="K21" s="34">
        <v>3012.2271084499998</v>
      </c>
      <c r="L21" s="35"/>
      <c r="M21" s="22">
        <f t="shared" si="1"/>
        <v>4.0287697867156371</v>
      </c>
      <c r="N21" s="23"/>
      <c r="O21" s="22">
        <f t="shared" si="4"/>
        <v>11.620827293977001</v>
      </c>
      <c r="P21" s="33"/>
      <c r="Q21" s="35">
        <f t="shared" si="2"/>
        <v>17375.159251343994</v>
      </c>
    </row>
    <row r="22" spans="1:17" ht="15" customHeight="1" x14ac:dyDescent="0.2">
      <c r="A22" s="7"/>
      <c r="C22" s="20" t="s">
        <v>23</v>
      </c>
      <c r="D22" s="20"/>
      <c r="E22" s="35">
        <v>135654</v>
      </c>
      <c r="F22" s="21"/>
      <c r="G22" s="22">
        <f t="shared" si="0"/>
        <v>3.7761395657887671</v>
      </c>
      <c r="H22" s="23"/>
      <c r="I22" s="22">
        <f t="shared" si="3"/>
        <v>96.504898258795876</v>
      </c>
      <c r="J22" s="33"/>
      <c r="K22" s="34">
        <v>4455.2237009799992</v>
      </c>
      <c r="L22" s="35"/>
      <c r="M22" s="22">
        <f t="shared" si="1"/>
        <v>5.958737503296585</v>
      </c>
      <c r="N22" s="23"/>
      <c r="O22" s="22">
        <f t="shared" si="4"/>
        <v>17.579564797273587</v>
      </c>
      <c r="P22" s="33"/>
      <c r="Q22" s="35">
        <f t="shared" si="2"/>
        <v>32842.553120291319</v>
      </c>
    </row>
    <row r="23" spans="1:17" ht="15" customHeight="1" x14ac:dyDescent="0.2">
      <c r="A23" s="7"/>
      <c r="C23" s="20" t="s">
        <v>24</v>
      </c>
      <c r="D23" s="20"/>
      <c r="E23" s="35">
        <v>56092</v>
      </c>
      <c r="F23" s="21"/>
      <c r="G23" s="22">
        <f t="shared" si="0"/>
        <v>1.5614078502972526</v>
      </c>
      <c r="H23" s="23"/>
      <c r="I23" s="22">
        <f t="shared" si="3"/>
        <v>98.066306109093134</v>
      </c>
      <c r="J23" s="33"/>
      <c r="K23" s="34">
        <v>3448.9514351100001</v>
      </c>
      <c r="L23" s="35"/>
      <c r="M23" s="22">
        <f t="shared" si="1"/>
        <v>4.6128763992070523</v>
      </c>
      <c r="N23" s="23"/>
      <c r="O23" s="22">
        <f t="shared" si="4"/>
        <v>22.19244119648064</v>
      </c>
      <c r="P23" s="33"/>
      <c r="Q23" s="35">
        <f t="shared" si="2"/>
        <v>61487.403464130359</v>
      </c>
    </row>
    <row r="24" spans="1:17" ht="15" customHeight="1" x14ac:dyDescent="0.2">
      <c r="A24" s="7"/>
      <c r="C24" s="25" t="s">
        <v>25</v>
      </c>
      <c r="D24" s="25"/>
      <c r="E24" s="38">
        <v>32967</v>
      </c>
      <c r="F24" s="26"/>
      <c r="G24" s="27">
        <f t="shared" si="0"/>
        <v>0.91768759539238265</v>
      </c>
      <c r="H24" s="28"/>
      <c r="I24" s="27">
        <f t="shared" si="3"/>
        <v>98.983993704485513</v>
      </c>
      <c r="J24" s="36"/>
      <c r="K24" s="37">
        <v>3294.8172370100001</v>
      </c>
      <c r="L24" s="38"/>
      <c r="M24" s="27">
        <f t="shared" si="1"/>
        <v>4.4067262059952084</v>
      </c>
      <c r="N24" s="28"/>
      <c r="O24" s="27">
        <f t="shared" si="4"/>
        <v>26.59916740247585</v>
      </c>
      <c r="P24" s="36"/>
      <c r="Q24" s="38">
        <f t="shared" si="2"/>
        <v>99942.889465526139</v>
      </c>
    </row>
    <row r="25" spans="1:17" ht="15" customHeight="1" x14ac:dyDescent="0.2">
      <c r="A25" s="7"/>
      <c r="C25" s="20" t="s">
        <v>26</v>
      </c>
      <c r="D25" s="20"/>
      <c r="E25" s="35">
        <v>20552</v>
      </c>
      <c r="F25" s="21"/>
      <c r="G25" s="22">
        <f t="shared" si="0"/>
        <v>0.57209680773210325</v>
      </c>
      <c r="H25" s="23"/>
      <c r="I25" s="22">
        <f t="shared" si="3"/>
        <v>99.556090512217622</v>
      </c>
      <c r="J25" s="33"/>
      <c r="K25" s="34">
        <v>4143.0773739200004</v>
      </c>
      <c r="L25" s="35"/>
      <c r="M25" s="22">
        <f t="shared" si="1"/>
        <v>5.5412504924514145</v>
      </c>
      <c r="N25" s="23"/>
      <c r="O25" s="22">
        <f t="shared" si="4"/>
        <v>32.140417894927268</v>
      </c>
      <c r="P25" s="33"/>
      <c r="Q25" s="35">
        <f t="shared" si="2"/>
        <v>201589.98510704556</v>
      </c>
    </row>
    <row r="26" spans="1:17" ht="15" customHeight="1" x14ac:dyDescent="0.2">
      <c r="A26" s="7"/>
      <c r="C26" s="20" t="s">
        <v>27</v>
      </c>
      <c r="D26" s="20"/>
      <c r="E26" s="35">
        <v>7788</v>
      </c>
      <c r="F26" s="21"/>
      <c r="G26" s="22">
        <f t="shared" si="0"/>
        <v>0.21679106357617847</v>
      </c>
      <c r="H26" s="23"/>
      <c r="I26" s="22">
        <f t="shared" si="3"/>
        <v>99.772881575793804</v>
      </c>
      <c r="J26" s="33"/>
      <c r="K26" s="34">
        <v>3731.1048874000003</v>
      </c>
      <c r="L26" s="35"/>
      <c r="M26" s="22">
        <f t="shared" si="1"/>
        <v>4.9902487761485741</v>
      </c>
      <c r="N26" s="23"/>
      <c r="O26" s="22">
        <f t="shared" si="4"/>
        <v>37.130666671075844</v>
      </c>
      <c r="P26" s="33"/>
      <c r="Q26" s="35">
        <f t="shared" si="2"/>
        <v>479083.8324858757</v>
      </c>
    </row>
    <row r="27" spans="1:17" ht="15" customHeight="1" x14ac:dyDescent="0.2">
      <c r="A27" s="7"/>
      <c r="C27" s="20" t="s">
        <v>28</v>
      </c>
      <c r="D27" s="20"/>
      <c r="E27" s="35">
        <v>4058</v>
      </c>
      <c r="F27" s="21"/>
      <c r="G27" s="22">
        <f t="shared" si="0"/>
        <v>0.11296072624449567</v>
      </c>
      <c r="H27" s="23"/>
      <c r="I27" s="22">
        <f t="shared" si="3"/>
        <v>99.885842302038299</v>
      </c>
      <c r="J27" s="33"/>
      <c r="K27" s="34">
        <v>3554.0958235100002</v>
      </c>
      <c r="L27" s="35"/>
      <c r="M27" s="22">
        <f t="shared" si="1"/>
        <v>4.7535040876175012</v>
      </c>
      <c r="N27" s="23"/>
      <c r="O27" s="22">
        <f t="shared" si="4"/>
        <v>41.884170758693344</v>
      </c>
      <c r="P27" s="33"/>
      <c r="Q27" s="35">
        <f t="shared" si="2"/>
        <v>875824.50061853137</v>
      </c>
    </row>
    <row r="28" spans="1:17" ht="15" customHeight="1" x14ac:dyDescent="0.2">
      <c r="A28" s="7"/>
      <c r="C28" s="20" t="s">
        <v>29</v>
      </c>
      <c r="D28" s="20"/>
      <c r="E28" s="35">
        <v>2503</v>
      </c>
      <c r="F28" s="21"/>
      <c r="G28" s="22">
        <f t="shared" si="0"/>
        <v>6.967488856332496E-2</v>
      </c>
      <c r="H28" s="23"/>
      <c r="I28" s="22">
        <f t="shared" si="3"/>
        <v>99.955517190601626</v>
      </c>
      <c r="J28" s="33"/>
      <c r="K28" s="34">
        <v>5827.3304336899992</v>
      </c>
      <c r="L28" s="35"/>
      <c r="M28" s="22">
        <f t="shared" si="1"/>
        <v>7.7938920085409285</v>
      </c>
      <c r="N28" s="23"/>
      <c r="O28" s="22">
        <f t="shared" si="4"/>
        <v>49.678062767234273</v>
      </c>
      <c r="P28" s="33"/>
      <c r="Q28" s="35">
        <f t="shared" si="2"/>
        <v>2328138.4073871351</v>
      </c>
    </row>
    <row r="29" spans="1:17" ht="15" customHeight="1" x14ac:dyDescent="0.2">
      <c r="A29" s="7"/>
      <c r="C29" s="20" t="s">
        <v>30</v>
      </c>
      <c r="D29" s="20"/>
      <c r="E29" s="35">
        <v>796</v>
      </c>
      <c r="F29" s="21"/>
      <c r="G29" s="22">
        <f t="shared" si="0"/>
        <v>2.2157895044509254E-2</v>
      </c>
      <c r="H29" s="23"/>
      <c r="I29" s="22">
        <f t="shared" si="3"/>
        <v>99.97767508564614</v>
      </c>
      <c r="J29" s="33"/>
      <c r="K29" s="34">
        <v>4684.9721829999999</v>
      </c>
      <c r="L29" s="35"/>
      <c r="M29" s="22">
        <f t="shared" si="1"/>
        <v>6.266019693377614</v>
      </c>
      <c r="N29" s="23"/>
      <c r="O29" s="22">
        <f t="shared" si="4"/>
        <v>55.944082460611888</v>
      </c>
      <c r="P29" s="33"/>
      <c r="Q29" s="35">
        <f t="shared" si="2"/>
        <v>5885643.4459798988</v>
      </c>
    </row>
    <row r="30" spans="1:17" ht="15" customHeight="1" x14ac:dyDescent="0.2">
      <c r="A30" s="7"/>
      <c r="C30" s="20" t="s">
        <v>8</v>
      </c>
      <c r="D30" s="39"/>
      <c r="E30" s="45">
        <v>802</v>
      </c>
      <c r="F30" s="40"/>
      <c r="G30" s="22">
        <f t="shared" si="0"/>
        <v>2.2324914353889978E-2</v>
      </c>
      <c r="H30" s="56"/>
      <c r="I30" s="22">
        <f t="shared" si="3"/>
        <v>100.00000000000003</v>
      </c>
      <c r="J30" s="57"/>
      <c r="K30" s="59">
        <v>32939.690308780002</v>
      </c>
      <c r="L30" s="58"/>
      <c r="M30" s="41">
        <f t="shared" si="1"/>
        <v>44.055917539388133</v>
      </c>
      <c r="N30" s="56"/>
      <c r="O30" s="41">
        <f t="shared" si="4"/>
        <v>100.00000000000003</v>
      </c>
      <c r="P30" s="57"/>
      <c r="Q30" s="45">
        <f t="shared" si="2"/>
        <v>41071933.053341642</v>
      </c>
    </row>
    <row r="31" spans="1:17" ht="17.100000000000001" customHeight="1" x14ac:dyDescent="0.2">
      <c r="A31" s="7"/>
      <c r="C31" s="74" t="s">
        <v>2</v>
      </c>
      <c r="D31" s="74"/>
      <c r="E31" s="81">
        <f>SUM(E12:E30)</f>
        <v>3592399</v>
      </c>
      <c r="F31" s="76"/>
      <c r="G31" s="77">
        <f t="shared" si="0"/>
        <v>100</v>
      </c>
      <c r="H31" s="78"/>
      <c r="I31" s="79"/>
      <c r="J31" s="79"/>
      <c r="K31" s="84">
        <f>SUM(K12:K30)</f>
        <v>74767.91348024999</v>
      </c>
      <c r="L31" s="75"/>
      <c r="M31" s="77">
        <f t="shared" si="1"/>
        <v>100</v>
      </c>
      <c r="N31" s="78"/>
      <c r="O31" s="79"/>
      <c r="P31" s="79"/>
      <c r="Q31" s="75">
        <f t="shared" si="2"/>
        <v>20812.808788848339</v>
      </c>
    </row>
    <row r="33" spans="1:17" x14ac:dyDescent="0.2">
      <c r="A33" s="5"/>
      <c r="C33" s="4"/>
      <c r="D33" s="5"/>
      <c r="E33" s="16"/>
      <c r="F33" s="12"/>
      <c r="G33" s="16"/>
      <c r="H33" s="12"/>
      <c r="I33" s="17"/>
      <c r="J33" s="13"/>
      <c r="K33" s="16"/>
      <c r="L33" s="12"/>
      <c r="M33" s="16"/>
      <c r="N33" s="12"/>
      <c r="O33" s="14"/>
      <c r="P33" s="14"/>
      <c r="Q33" s="14"/>
    </row>
    <row r="34" spans="1:17" x14ac:dyDescent="0.2">
      <c r="A34" s="15"/>
      <c r="C34" s="4"/>
      <c r="D34" s="4"/>
      <c r="E34" s="16"/>
      <c r="F34" s="1"/>
      <c r="G34" s="16"/>
      <c r="H34" s="2"/>
      <c r="I34" s="17"/>
      <c r="J34" s="11"/>
      <c r="K34" s="16"/>
      <c r="L34" s="1"/>
      <c r="M34" s="16"/>
      <c r="N34" s="2"/>
      <c r="O34" s="4"/>
      <c r="P34" s="4"/>
      <c r="Q34" s="4"/>
    </row>
    <row r="35" spans="1:17" x14ac:dyDescent="0.2">
      <c r="A35" s="10"/>
      <c r="C35" s="4"/>
      <c r="D35" s="4"/>
      <c r="E35" s="16"/>
      <c r="F35" s="1"/>
      <c r="G35" s="16"/>
      <c r="H35" s="2"/>
      <c r="I35" s="17"/>
      <c r="J35" s="11"/>
      <c r="K35" s="16"/>
      <c r="L35" s="1"/>
      <c r="M35" s="16"/>
      <c r="N35" s="2"/>
      <c r="O35" s="4"/>
      <c r="P35" s="4"/>
      <c r="Q35" s="4"/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7" tint="0.39997558519241921"/>
  </sheetPr>
  <dimension ref="A1:Q31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43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175527</v>
      </c>
      <c r="F13" s="18"/>
      <c r="G13" s="22">
        <f t="shared" ref="G13:G31" si="0">+E13/E$31*100</f>
        <v>6.333639442220294</v>
      </c>
      <c r="H13" s="23"/>
      <c r="I13" s="22">
        <f>+G13</f>
        <v>6.333639442220294</v>
      </c>
      <c r="J13" s="33"/>
      <c r="K13" s="34">
        <v>274.07296351999997</v>
      </c>
      <c r="L13" s="35"/>
      <c r="M13" s="22">
        <f t="shared" ref="M13:M31" si="1">+K13/K$31*100</f>
        <v>0.24003649469289645</v>
      </c>
      <c r="N13" s="23"/>
      <c r="O13" s="22">
        <f>+M13</f>
        <v>0.24003649469289645</v>
      </c>
      <c r="P13" s="33"/>
      <c r="Q13" s="35">
        <f t="shared" ref="Q13:Q31" si="2">(K13/E13)*1000000</f>
        <v>1561.4290879465836</v>
      </c>
    </row>
    <row r="14" spans="1:17" ht="15" customHeight="1" x14ac:dyDescent="0.2">
      <c r="A14" s="7"/>
      <c r="C14" s="32" t="s">
        <v>7</v>
      </c>
      <c r="D14" s="32"/>
      <c r="E14" s="35">
        <v>286901</v>
      </c>
      <c r="F14" s="21"/>
      <c r="G14" s="22">
        <f t="shared" si="0"/>
        <v>10.352410111335832</v>
      </c>
      <c r="H14" s="23"/>
      <c r="I14" s="22">
        <f t="shared" ref="I14:I30" si="3">+I13+G14</f>
        <v>16.686049553556124</v>
      </c>
      <c r="J14" s="33"/>
      <c r="K14" s="34">
        <v>168.58151908000002</v>
      </c>
      <c r="L14" s="35"/>
      <c r="M14" s="22">
        <f t="shared" si="1"/>
        <v>0.14764578158404865</v>
      </c>
      <c r="N14" s="23"/>
      <c r="O14" s="22">
        <f t="shared" ref="O14:O30" si="4">+O13+M14</f>
        <v>0.38768227627694507</v>
      </c>
      <c r="P14" s="33"/>
      <c r="Q14" s="35">
        <f t="shared" si="2"/>
        <v>587.59474201902401</v>
      </c>
    </row>
    <row r="15" spans="1:17" ht="15" customHeight="1" x14ac:dyDescent="0.2">
      <c r="A15" s="7"/>
      <c r="C15" s="20" t="s">
        <v>19</v>
      </c>
      <c r="D15" s="20"/>
      <c r="E15" s="35">
        <v>457717</v>
      </c>
      <c r="F15" s="21"/>
      <c r="G15" s="22">
        <f t="shared" si="0"/>
        <v>16.516059891496727</v>
      </c>
      <c r="H15" s="23"/>
      <c r="I15" s="22">
        <f t="shared" si="3"/>
        <v>33.202109445052855</v>
      </c>
      <c r="J15" s="33"/>
      <c r="K15" s="34">
        <v>457.60595633999998</v>
      </c>
      <c r="L15" s="35"/>
      <c r="M15" s="22">
        <f t="shared" si="1"/>
        <v>0.40077696208961772</v>
      </c>
      <c r="N15" s="23"/>
      <c r="O15" s="22">
        <f t="shared" si="4"/>
        <v>0.78845923836656273</v>
      </c>
      <c r="P15" s="33"/>
      <c r="Q15" s="35">
        <f t="shared" si="2"/>
        <v>999.7573966883466</v>
      </c>
    </row>
    <row r="16" spans="1:17" ht="15" customHeight="1" x14ac:dyDescent="0.2">
      <c r="A16" s="7"/>
      <c r="C16" s="68" t="s">
        <v>32</v>
      </c>
      <c r="D16" s="20"/>
      <c r="E16" s="35">
        <v>266702</v>
      </c>
      <c r="F16" s="21"/>
      <c r="G16" s="22">
        <f t="shared" si="0"/>
        <v>9.6235582361633067</v>
      </c>
      <c r="H16" s="23"/>
      <c r="I16" s="22">
        <f t="shared" si="3"/>
        <v>42.82566768121616</v>
      </c>
      <c r="J16" s="33"/>
      <c r="K16" s="34">
        <v>498.27974849000003</v>
      </c>
      <c r="L16" s="35"/>
      <c r="M16" s="22">
        <f t="shared" si="1"/>
        <v>0.43639957282860442</v>
      </c>
      <c r="N16" s="23"/>
      <c r="O16" s="22">
        <f t="shared" si="4"/>
        <v>1.2248588111951673</v>
      </c>
      <c r="P16" s="33"/>
      <c r="Q16" s="35">
        <f t="shared" si="2"/>
        <v>1868.3015068878374</v>
      </c>
    </row>
    <row r="17" spans="1:17" ht="15" customHeight="1" x14ac:dyDescent="0.2">
      <c r="A17" s="7"/>
      <c r="C17" s="24" t="s">
        <v>20</v>
      </c>
      <c r="D17" s="20"/>
      <c r="E17" s="35">
        <v>369635</v>
      </c>
      <c r="F17" s="21"/>
      <c r="G17" s="22">
        <f t="shared" si="0"/>
        <v>13.337747555789697</v>
      </c>
      <c r="H17" s="23"/>
      <c r="I17" s="22">
        <f t="shared" si="3"/>
        <v>56.163415237005857</v>
      </c>
      <c r="J17" s="33"/>
      <c r="K17" s="34">
        <v>1166.4932860899999</v>
      </c>
      <c r="L17" s="35"/>
      <c r="M17" s="22">
        <f t="shared" si="1"/>
        <v>1.0216292620757139</v>
      </c>
      <c r="N17" s="23"/>
      <c r="O17" s="22">
        <f t="shared" si="4"/>
        <v>2.2464880732708812</v>
      </c>
      <c r="P17" s="33"/>
      <c r="Q17" s="35">
        <f t="shared" si="2"/>
        <v>3155.7977087938098</v>
      </c>
    </row>
    <row r="18" spans="1:17" ht="15" customHeight="1" x14ac:dyDescent="0.2">
      <c r="A18" s="7"/>
      <c r="C18" s="25" t="s">
        <v>21</v>
      </c>
      <c r="D18" s="60"/>
      <c r="E18" s="66">
        <v>343796</v>
      </c>
      <c r="F18" s="61"/>
      <c r="G18" s="62">
        <f t="shared" si="0"/>
        <v>12.405384389168436</v>
      </c>
      <c r="H18" s="63"/>
      <c r="I18" s="62">
        <f t="shared" si="3"/>
        <v>68.568799626174297</v>
      </c>
      <c r="J18" s="64"/>
      <c r="K18" s="65">
        <v>1964.2531580099999</v>
      </c>
      <c r="L18" s="66"/>
      <c r="M18" s="62">
        <f t="shared" si="1"/>
        <v>1.720317234807315</v>
      </c>
      <c r="N18" s="63"/>
      <c r="O18" s="62">
        <f t="shared" si="4"/>
        <v>3.9668053080781962</v>
      </c>
      <c r="P18" s="64"/>
      <c r="Q18" s="66">
        <f t="shared" si="2"/>
        <v>5713.4264447812075</v>
      </c>
    </row>
    <row r="19" spans="1:17" ht="15" customHeight="1" x14ac:dyDescent="0.2">
      <c r="A19" s="7"/>
      <c r="C19" s="20" t="s">
        <v>31</v>
      </c>
      <c r="D19" s="20"/>
      <c r="E19" s="35">
        <v>351012</v>
      </c>
      <c r="F19" s="21"/>
      <c r="G19" s="22">
        <f t="shared" si="0"/>
        <v>12.665763374823417</v>
      </c>
      <c r="H19" s="23"/>
      <c r="I19" s="22">
        <f t="shared" si="3"/>
        <v>81.23456300099771</v>
      </c>
      <c r="J19" s="33"/>
      <c r="K19" s="34">
        <v>3605.0046595600002</v>
      </c>
      <c r="L19" s="35"/>
      <c r="M19" s="22">
        <f t="shared" si="1"/>
        <v>3.1573077136782044</v>
      </c>
      <c r="N19" s="23"/>
      <c r="O19" s="22">
        <f t="shared" si="4"/>
        <v>7.1241130217564006</v>
      </c>
      <c r="P19" s="33"/>
      <c r="Q19" s="35">
        <f t="shared" si="2"/>
        <v>10270.317423791781</v>
      </c>
    </row>
    <row r="20" spans="1:17" ht="15" customHeight="1" x14ac:dyDescent="0.2">
      <c r="A20" s="7"/>
      <c r="C20" s="20" t="s">
        <v>22</v>
      </c>
      <c r="D20" s="20"/>
      <c r="E20" s="35">
        <v>187978</v>
      </c>
      <c r="F20" s="21"/>
      <c r="G20" s="22">
        <f t="shared" si="0"/>
        <v>6.7829158765870003</v>
      </c>
      <c r="H20" s="23"/>
      <c r="I20" s="22">
        <f t="shared" si="3"/>
        <v>88.017478877584708</v>
      </c>
      <c r="J20" s="33"/>
      <c r="K20" s="34">
        <v>3405.8991300900002</v>
      </c>
      <c r="L20" s="35"/>
      <c r="M20" s="22">
        <f t="shared" si="1"/>
        <v>2.9829286258829777</v>
      </c>
      <c r="N20" s="23"/>
      <c r="O20" s="22">
        <f t="shared" si="4"/>
        <v>10.107041647639377</v>
      </c>
      <c r="P20" s="33"/>
      <c r="Q20" s="35">
        <f t="shared" si="2"/>
        <v>18118.604996808139</v>
      </c>
    </row>
    <row r="21" spans="1:17" ht="15" customHeight="1" x14ac:dyDescent="0.2">
      <c r="A21" s="7"/>
      <c r="C21" s="20" t="s">
        <v>18</v>
      </c>
      <c r="D21" s="20"/>
      <c r="E21" s="35">
        <v>135455</v>
      </c>
      <c r="F21" s="21"/>
      <c r="G21" s="22">
        <f t="shared" si="0"/>
        <v>4.8876989331894798</v>
      </c>
      <c r="H21" s="23"/>
      <c r="I21" s="22">
        <f t="shared" si="3"/>
        <v>92.905177810774191</v>
      </c>
      <c r="J21" s="33"/>
      <c r="K21" s="34">
        <v>4304.9400475699995</v>
      </c>
      <c r="L21" s="35"/>
      <c r="M21" s="22">
        <f t="shared" si="1"/>
        <v>3.770319792256223</v>
      </c>
      <c r="N21" s="23"/>
      <c r="O21" s="22">
        <f t="shared" si="4"/>
        <v>13.877361439895601</v>
      </c>
      <c r="P21" s="33"/>
      <c r="Q21" s="35">
        <f t="shared" si="2"/>
        <v>31781.329944040455</v>
      </c>
    </row>
    <row r="22" spans="1:17" ht="15" customHeight="1" x14ac:dyDescent="0.2">
      <c r="A22" s="7"/>
      <c r="C22" s="20" t="s">
        <v>23</v>
      </c>
      <c r="D22" s="20"/>
      <c r="E22" s="35">
        <v>104989</v>
      </c>
      <c r="F22" s="21"/>
      <c r="G22" s="22">
        <f t="shared" si="0"/>
        <v>3.7883771237431647</v>
      </c>
      <c r="H22" s="23"/>
      <c r="I22" s="22">
        <f t="shared" si="3"/>
        <v>96.693554934517351</v>
      </c>
      <c r="J22" s="33"/>
      <c r="K22" s="34">
        <v>6815.14063205</v>
      </c>
      <c r="L22" s="35"/>
      <c r="M22" s="22">
        <f t="shared" si="1"/>
        <v>5.9687845424309325</v>
      </c>
      <c r="N22" s="23"/>
      <c r="O22" s="22">
        <f t="shared" si="4"/>
        <v>19.846145982326533</v>
      </c>
      <c r="P22" s="33"/>
      <c r="Q22" s="35">
        <f t="shared" si="2"/>
        <v>64912.901656840244</v>
      </c>
    </row>
    <row r="23" spans="1:17" ht="15" customHeight="1" x14ac:dyDescent="0.2">
      <c r="A23" s="7"/>
      <c r="C23" s="20" t="s">
        <v>24</v>
      </c>
      <c r="D23" s="20"/>
      <c r="E23" s="35">
        <v>42281</v>
      </c>
      <c r="F23" s="21"/>
      <c r="G23" s="22">
        <f t="shared" si="0"/>
        <v>1.5256490981815689</v>
      </c>
      <c r="H23" s="23"/>
      <c r="I23" s="22">
        <f t="shared" si="3"/>
        <v>98.219204032698926</v>
      </c>
      <c r="J23" s="33"/>
      <c r="K23" s="34">
        <v>5610.0742123</v>
      </c>
      <c r="L23" s="35"/>
      <c r="M23" s="22">
        <f t="shared" si="1"/>
        <v>4.9133724523296038</v>
      </c>
      <c r="N23" s="23"/>
      <c r="O23" s="22">
        <f t="shared" si="4"/>
        <v>24.759518434656137</v>
      </c>
      <c r="P23" s="33"/>
      <c r="Q23" s="35">
        <f t="shared" si="2"/>
        <v>132685.46657600341</v>
      </c>
    </row>
    <row r="24" spans="1:17" ht="15" customHeight="1" x14ac:dyDescent="0.2">
      <c r="A24" s="7"/>
      <c r="C24" s="25" t="s">
        <v>25</v>
      </c>
      <c r="D24" s="25"/>
      <c r="E24" s="38">
        <v>24016</v>
      </c>
      <c r="F24" s="26"/>
      <c r="G24" s="27">
        <f t="shared" si="0"/>
        <v>0.86658283252355806</v>
      </c>
      <c r="H24" s="28"/>
      <c r="I24" s="27">
        <f t="shared" si="3"/>
        <v>99.085786865222488</v>
      </c>
      <c r="J24" s="36"/>
      <c r="K24" s="37">
        <v>5932.7759814399997</v>
      </c>
      <c r="L24" s="38"/>
      <c r="M24" s="27">
        <f t="shared" si="1"/>
        <v>5.1959986570479293</v>
      </c>
      <c r="N24" s="28"/>
      <c r="O24" s="27">
        <f t="shared" si="4"/>
        <v>29.955517091704067</v>
      </c>
      <c r="P24" s="36"/>
      <c r="Q24" s="38">
        <f t="shared" si="2"/>
        <v>247034.30968687541</v>
      </c>
    </row>
    <row r="25" spans="1:17" ht="15" customHeight="1" x14ac:dyDescent="0.2">
      <c r="A25" s="7"/>
      <c r="C25" s="20" t="s">
        <v>26</v>
      </c>
      <c r="D25" s="20"/>
      <c r="E25" s="35">
        <v>14337</v>
      </c>
      <c r="F25" s="21"/>
      <c r="G25" s="22">
        <f t="shared" si="0"/>
        <v>0.51733003289016699</v>
      </c>
      <c r="H25" s="23"/>
      <c r="I25" s="22">
        <f t="shared" si="3"/>
        <v>99.60311689811266</v>
      </c>
      <c r="J25" s="33"/>
      <c r="K25" s="34">
        <v>8225.1198153299993</v>
      </c>
      <c r="L25" s="35"/>
      <c r="M25" s="22">
        <f t="shared" si="1"/>
        <v>7.2036617678154293</v>
      </c>
      <c r="N25" s="23"/>
      <c r="O25" s="22">
        <f t="shared" si="4"/>
        <v>37.1591788595195</v>
      </c>
      <c r="P25" s="33"/>
      <c r="Q25" s="35">
        <f t="shared" si="2"/>
        <v>573698.8083511194</v>
      </c>
    </row>
    <row r="26" spans="1:17" ht="15" customHeight="1" x14ac:dyDescent="0.2">
      <c r="A26" s="7"/>
      <c r="C26" s="20" t="s">
        <v>27</v>
      </c>
      <c r="D26" s="20"/>
      <c r="E26" s="35">
        <v>5345</v>
      </c>
      <c r="F26" s="21"/>
      <c r="G26" s="22">
        <f t="shared" si="0"/>
        <v>0.19286664056622327</v>
      </c>
      <c r="H26" s="23"/>
      <c r="I26" s="22">
        <f t="shared" si="3"/>
        <v>99.795983538678882</v>
      </c>
      <c r="J26" s="33"/>
      <c r="K26" s="34">
        <v>7107.0743383199997</v>
      </c>
      <c r="L26" s="35"/>
      <c r="M26" s="22">
        <f t="shared" si="1"/>
        <v>6.2244636967545324</v>
      </c>
      <c r="N26" s="23"/>
      <c r="O26" s="22">
        <f t="shared" si="4"/>
        <v>43.383642556274033</v>
      </c>
      <c r="P26" s="33"/>
      <c r="Q26" s="35">
        <f t="shared" si="2"/>
        <v>1329667.7901440598</v>
      </c>
    </row>
    <row r="27" spans="1:17" ht="15" customHeight="1" x14ac:dyDescent="0.2">
      <c r="A27" s="7"/>
      <c r="C27" s="20" t="s">
        <v>28</v>
      </c>
      <c r="D27" s="20"/>
      <c r="E27" s="35">
        <v>2744</v>
      </c>
      <c r="F27" s="21"/>
      <c r="G27" s="22">
        <f t="shared" si="0"/>
        <v>9.901329498853445E-2</v>
      </c>
      <c r="H27" s="23"/>
      <c r="I27" s="22">
        <f t="shared" si="3"/>
        <v>99.89499683366742</v>
      </c>
      <c r="J27" s="33"/>
      <c r="K27" s="34">
        <v>7206.0415131700001</v>
      </c>
      <c r="L27" s="35"/>
      <c r="M27" s="22">
        <f t="shared" si="1"/>
        <v>6.3111403737807938</v>
      </c>
      <c r="N27" s="23"/>
      <c r="O27" s="22">
        <f t="shared" si="4"/>
        <v>49.694782930054828</v>
      </c>
      <c r="P27" s="33"/>
      <c r="Q27" s="35">
        <f t="shared" si="2"/>
        <v>2626108.4231669097</v>
      </c>
    </row>
    <row r="28" spans="1:17" ht="15" customHeight="1" x14ac:dyDescent="0.2">
      <c r="A28" s="7"/>
      <c r="C28" s="20" t="s">
        <v>29</v>
      </c>
      <c r="D28" s="20"/>
      <c r="E28" s="35">
        <v>1728</v>
      </c>
      <c r="F28" s="21"/>
      <c r="G28" s="22">
        <f t="shared" si="0"/>
        <v>6.2352395677910899E-2</v>
      </c>
      <c r="H28" s="23"/>
      <c r="I28" s="22">
        <f t="shared" si="3"/>
        <v>99.957349229345326</v>
      </c>
      <c r="J28" s="33"/>
      <c r="K28" s="34">
        <v>9955.5809078500006</v>
      </c>
      <c r="L28" s="35"/>
      <c r="M28" s="22">
        <f t="shared" si="1"/>
        <v>8.7192210171341973</v>
      </c>
      <c r="N28" s="23"/>
      <c r="O28" s="22">
        <f t="shared" si="4"/>
        <v>58.414003947189023</v>
      </c>
      <c r="P28" s="33"/>
      <c r="Q28" s="35">
        <f t="shared" si="2"/>
        <v>5761331.5438946765</v>
      </c>
    </row>
    <row r="29" spans="1:17" ht="15" customHeight="1" x14ac:dyDescent="0.2">
      <c r="A29" s="7"/>
      <c r="C29" s="20" t="s">
        <v>30</v>
      </c>
      <c r="D29" s="20"/>
      <c r="E29" s="35">
        <v>577</v>
      </c>
      <c r="F29" s="21"/>
      <c r="G29" s="22">
        <f t="shared" si="0"/>
        <v>2.0820215454950577E-2</v>
      </c>
      <c r="H29" s="23"/>
      <c r="I29" s="22">
        <f t="shared" si="3"/>
        <v>99.978169444800272</v>
      </c>
      <c r="J29" s="33"/>
      <c r="K29" s="34">
        <v>7226.13512687</v>
      </c>
      <c r="L29" s="35"/>
      <c r="M29" s="22">
        <f t="shared" si="1"/>
        <v>6.3287386094342315</v>
      </c>
      <c r="N29" s="23"/>
      <c r="O29" s="22">
        <f t="shared" si="4"/>
        <v>64.742742556623256</v>
      </c>
      <c r="P29" s="33"/>
      <c r="Q29" s="35">
        <f t="shared" si="2"/>
        <v>12523631.069098787</v>
      </c>
    </row>
    <row r="30" spans="1:17" ht="15" customHeight="1" x14ac:dyDescent="0.2">
      <c r="A30" s="7"/>
      <c r="C30" s="20" t="s">
        <v>8</v>
      </c>
      <c r="D30" s="39"/>
      <c r="E30" s="45">
        <v>605</v>
      </c>
      <c r="F30" s="40"/>
      <c r="G30" s="22">
        <f t="shared" si="0"/>
        <v>2.1830555199731538E-2</v>
      </c>
      <c r="H30" s="56"/>
      <c r="I30" s="22">
        <f t="shared" si="3"/>
        <v>100</v>
      </c>
      <c r="J30" s="57"/>
      <c r="K30" s="59">
        <v>40256.632831839997</v>
      </c>
      <c r="L30" s="58"/>
      <c r="M30" s="41">
        <f t="shared" si="1"/>
        <v>35.257257443376751</v>
      </c>
      <c r="N30" s="56"/>
      <c r="O30" s="41">
        <f t="shared" si="4"/>
        <v>100</v>
      </c>
      <c r="P30" s="57"/>
      <c r="Q30" s="45">
        <f t="shared" si="2"/>
        <v>66539888.978247933</v>
      </c>
    </row>
    <row r="31" spans="1:17" ht="17.100000000000001" customHeight="1" x14ac:dyDescent="0.2">
      <c r="A31" s="7"/>
      <c r="C31" s="74" t="s">
        <v>2</v>
      </c>
      <c r="D31" s="74"/>
      <c r="E31" s="81">
        <f>SUM(E12:E30)</f>
        <v>2771345</v>
      </c>
      <c r="F31" s="76"/>
      <c r="G31" s="77">
        <f t="shared" si="0"/>
        <v>100</v>
      </c>
      <c r="H31" s="78"/>
      <c r="I31" s="79"/>
      <c r="J31" s="79"/>
      <c r="K31" s="84">
        <f>SUM(K12:K30)</f>
        <v>114179.70582792</v>
      </c>
      <c r="L31" s="75"/>
      <c r="M31" s="77">
        <f t="shared" si="1"/>
        <v>100</v>
      </c>
      <c r="N31" s="78"/>
      <c r="O31" s="79"/>
      <c r="P31" s="79"/>
      <c r="Q31" s="75">
        <f t="shared" si="2"/>
        <v>41200.10530190936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7" tint="0.39997558519241921"/>
  </sheetPr>
  <dimension ref="A1:Q31"/>
  <sheetViews>
    <sheetView showGridLines="0" showRowColHeader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85"/>
    </row>
    <row r="2" spans="1:17" ht="30" customHeight="1" x14ac:dyDescent="0.2">
      <c r="A2" s="7"/>
      <c r="C2" s="86" t="s">
        <v>0</v>
      </c>
      <c r="D2" s="87"/>
      <c r="E2" s="87"/>
      <c r="F2" s="87"/>
      <c r="G2" s="87"/>
      <c r="H2" s="87"/>
      <c r="I2" s="87"/>
      <c r="J2" s="95"/>
      <c r="K2" s="95"/>
      <c r="L2" s="95"/>
      <c r="M2" s="95"/>
      <c r="N2" s="95"/>
      <c r="O2" s="95"/>
      <c r="P2" s="95"/>
      <c r="Q2" s="96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89" t="s">
        <v>44</v>
      </c>
      <c r="D4" s="89"/>
      <c r="E4" s="90"/>
      <c r="F4" s="89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0" t="s">
        <v>34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4" t="s">
        <v>15</v>
      </c>
      <c r="D7" s="18"/>
      <c r="E7" s="91" t="s">
        <v>3</v>
      </c>
      <c r="F7" s="92"/>
      <c r="G7" s="92"/>
      <c r="H7" s="92"/>
      <c r="I7" s="92"/>
      <c r="J7" s="19"/>
      <c r="K7" s="91" t="s">
        <v>4</v>
      </c>
      <c r="L7" s="92"/>
      <c r="M7" s="92"/>
      <c r="N7" s="92"/>
      <c r="O7" s="92"/>
      <c r="P7" s="92"/>
      <c r="Q7" s="92"/>
    </row>
    <row r="8" spans="1:17" s="6" customFormat="1" ht="3.95" customHeight="1" x14ac:dyDescent="0.2">
      <c r="A8" s="9"/>
      <c r="B8"/>
      <c r="C8" s="94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4"/>
      <c r="D9" s="18"/>
      <c r="E9" s="94" t="s">
        <v>1</v>
      </c>
      <c r="F9" s="18"/>
      <c r="G9" s="93" t="s">
        <v>33</v>
      </c>
      <c r="H9" s="93"/>
      <c r="I9" s="93"/>
      <c r="J9" s="18"/>
      <c r="K9" s="83" t="s">
        <v>14</v>
      </c>
      <c r="L9" s="29"/>
      <c r="M9" s="93" t="s">
        <v>33</v>
      </c>
      <c r="N9" s="93"/>
      <c r="O9" s="93"/>
      <c r="P9" s="18"/>
      <c r="Q9" s="70" t="s">
        <v>10</v>
      </c>
    </row>
    <row r="10" spans="1:17" s="6" customFormat="1" ht="3.95" customHeight="1" x14ac:dyDescent="0.25">
      <c r="A10" s="9"/>
      <c r="B10"/>
      <c r="C10" s="94"/>
      <c r="D10" s="18"/>
      <c r="E10" s="94"/>
      <c r="F10" s="18"/>
      <c r="G10" s="18"/>
      <c r="H10" s="18"/>
      <c r="I10" s="18"/>
      <c r="J10" s="18"/>
      <c r="K10" s="70"/>
      <c r="L10" s="29"/>
      <c r="M10" s="18"/>
      <c r="N10" s="18"/>
      <c r="O10" s="18"/>
      <c r="P10" s="18"/>
      <c r="Q10" s="70"/>
    </row>
    <row r="11" spans="1:17" ht="15.95" customHeight="1" x14ac:dyDescent="0.2">
      <c r="A11" s="7"/>
      <c r="C11" s="71" t="s">
        <v>16</v>
      </c>
      <c r="D11" s="18"/>
      <c r="E11" s="94"/>
      <c r="F11" s="18"/>
      <c r="G11" s="69" t="s">
        <v>9</v>
      </c>
      <c r="H11" s="19"/>
      <c r="I11" s="69" t="s">
        <v>13</v>
      </c>
      <c r="J11" s="19"/>
      <c r="K11" s="71" t="s">
        <v>17</v>
      </c>
      <c r="L11" s="30"/>
      <c r="M11" s="69" t="s">
        <v>9</v>
      </c>
      <c r="N11" s="19"/>
      <c r="O11" s="69" t="s">
        <v>13</v>
      </c>
      <c r="P11" s="19"/>
      <c r="Q11" s="72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29232</v>
      </c>
      <c r="F13" s="18"/>
      <c r="G13" s="22">
        <f t="shared" ref="G13:G31" si="0">+E13/E$31*100</f>
        <v>3.5603017584714283</v>
      </c>
      <c r="H13" s="23"/>
      <c r="I13" s="22">
        <f>+G13</f>
        <v>3.5603017584714283</v>
      </c>
      <c r="J13" s="33"/>
      <c r="K13" s="34">
        <v>82.661298849999994</v>
      </c>
      <c r="L13" s="35"/>
      <c r="M13" s="22">
        <f t="shared" ref="M13:M31" si="1">+K13/K$31*100</f>
        <v>0.20973747684653798</v>
      </c>
      <c r="N13" s="23"/>
      <c r="O13" s="22">
        <f>+M13</f>
        <v>0.20973747684653798</v>
      </c>
      <c r="P13" s="33"/>
      <c r="Q13" s="35">
        <f t="shared" ref="Q13:Q31" si="2">(K13/E13)*1000000</f>
        <v>2827.7674757115487</v>
      </c>
    </row>
    <row r="14" spans="1:17" ht="15" customHeight="1" x14ac:dyDescent="0.2">
      <c r="A14" s="7"/>
      <c r="C14" s="32" t="s">
        <v>7</v>
      </c>
      <c r="D14" s="32"/>
      <c r="E14" s="35">
        <v>297545</v>
      </c>
      <c r="F14" s="21"/>
      <c r="G14" s="22">
        <f t="shared" si="0"/>
        <v>36.239394729213913</v>
      </c>
      <c r="H14" s="23"/>
      <c r="I14" s="22">
        <f t="shared" ref="I14:I30" si="3">+I13+G14</f>
        <v>39.799696487685338</v>
      </c>
      <c r="J14" s="33"/>
      <c r="K14" s="34">
        <v>2424.6884080500004</v>
      </c>
      <c r="L14" s="35"/>
      <c r="M14" s="22">
        <f t="shared" si="1"/>
        <v>6.1521901532939198</v>
      </c>
      <c r="N14" s="23"/>
      <c r="O14" s="22">
        <f t="shared" ref="O14:O30" si="4">+O13+M14</f>
        <v>6.3619276301404577</v>
      </c>
      <c r="P14" s="33"/>
      <c r="Q14" s="35">
        <f t="shared" si="2"/>
        <v>8148.9805174007297</v>
      </c>
    </row>
    <row r="15" spans="1:17" ht="15" customHeight="1" x14ac:dyDescent="0.2">
      <c r="A15" s="7"/>
      <c r="C15" s="20" t="s">
        <v>19</v>
      </c>
      <c r="D15" s="20"/>
      <c r="E15" s="35">
        <v>72779</v>
      </c>
      <c r="F15" s="21"/>
      <c r="G15" s="22">
        <f t="shared" si="0"/>
        <v>8.8640942008686405</v>
      </c>
      <c r="H15" s="23"/>
      <c r="I15" s="22">
        <f t="shared" si="3"/>
        <v>48.663790688553981</v>
      </c>
      <c r="J15" s="33"/>
      <c r="K15" s="34">
        <v>286.57668631999996</v>
      </c>
      <c r="L15" s="35"/>
      <c r="M15" s="22">
        <f t="shared" si="1"/>
        <v>0.7271343657552336</v>
      </c>
      <c r="N15" s="23"/>
      <c r="O15" s="22">
        <f t="shared" si="4"/>
        <v>7.0890619958956913</v>
      </c>
      <c r="P15" s="33"/>
      <c r="Q15" s="35">
        <f t="shared" si="2"/>
        <v>3937.6287984171254</v>
      </c>
    </row>
    <row r="16" spans="1:17" ht="15" customHeight="1" x14ac:dyDescent="0.2">
      <c r="A16" s="7"/>
      <c r="C16" s="68" t="s">
        <v>32</v>
      </c>
      <c r="D16" s="20"/>
      <c r="E16" s="35">
        <v>42276</v>
      </c>
      <c r="F16" s="21"/>
      <c r="G16" s="22">
        <f t="shared" si="0"/>
        <v>5.1489914183476362</v>
      </c>
      <c r="H16" s="23"/>
      <c r="I16" s="22">
        <f t="shared" si="3"/>
        <v>53.812782106901615</v>
      </c>
      <c r="J16" s="33"/>
      <c r="K16" s="34">
        <v>215.60955569999999</v>
      </c>
      <c r="L16" s="35"/>
      <c r="M16" s="22">
        <f t="shared" si="1"/>
        <v>0.54706863823397434</v>
      </c>
      <c r="N16" s="23"/>
      <c r="O16" s="22">
        <f t="shared" si="4"/>
        <v>7.6361306341296658</v>
      </c>
      <c r="P16" s="33"/>
      <c r="Q16" s="35">
        <f t="shared" si="2"/>
        <v>5100.0462602895259</v>
      </c>
    </row>
    <row r="17" spans="1:17" ht="15" customHeight="1" x14ac:dyDescent="0.2">
      <c r="A17" s="7"/>
      <c r="C17" s="24" t="s">
        <v>20</v>
      </c>
      <c r="D17" s="20"/>
      <c r="E17" s="35">
        <v>62930</v>
      </c>
      <c r="F17" s="21"/>
      <c r="G17" s="22">
        <f t="shared" si="0"/>
        <v>7.6645385078204358</v>
      </c>
      <c r="H17" s="23"/>
      <c r="I17" s="22">
        <f t="shared" si="3"/>
        <v>61.477320614722053</v>
      </c>
      <c r="J17" s="33"/>
      <c r="K17" s="34">
        <v>357.22858894999996</v>
      </c>
      <c r="L17" s="35"/>
      <c r="M17" s="22">
        <f t="shared" si="1"/>
        <v>0.90640026162402909</v>
      </c>
      <c r="N17" s="23"/>
      <c r="O17" s="22">
        <f t="shared" si="4"/>
        <v>8.5425308957536945</v>
      </c>
      <c r="P17" s="33"/>
      <c r="Q17" s="35">
        <f t="shared" si="2"/>
        <v>5676.6023986969649</v>
      </c>
    </row>
    <row r="18" spans="1:17" ht="15" customHeight="1" x14ac:dyDescent="0.2">
      <c r="A18" s="7"/>
      <c r="C18" s="25" t="s">
        <v>21</v>
      </c>
      <c r="D18" s="60"/>
      <c r="E18" s="66">
        <v>69698</v>
      </c>
      <c r="F18" s="61"/>
      <c r="G18" s="62">
        <f t="shared" si="0"/>
        <v>8.4888448262842644</v>
      </c>
      <c r="H18" s="63"/>
      <c r="I18" s="62">
        <f t="shared" si="3"/>
        <v>69.966165441006325</v>
      </c>
      <c r="J18" s="64"/>
      <c r="K18" s="65">
        <v>512.39690791999999</v>
      </c>
      <c r="L18" s="66"/>
      <c r="M18" s="62">
        <f t="shared" si="1"/>
        <v>1.3001106455649245</v>
      </c>
      <c r="N18" s="63"/>
      <c r="O18" s="62">
        <f t="shared" si="4"/>
        <v>9.8426415413186188</v>
      </c>
      <c r="P18" s="64"/>
      <c r="Q18" s="66">
        <f t="shared" si="2"/>
        <v>7351.6730454245453</v>
      </c>
    </row>
    <row r="19" spans="1:17" ht="15" customHeight="1" x14ac:dyDescent="0.2">
      <c r="A19" s="7"/>
      <c r="C19" s="20" t="s">
        <v>31</v>
      </c>
      <c r="D19" s="20"/>
      <c r="E19" s="35">
        <v>90716</v>
      </c>
      <c r="F19" s="21"/>
      <c r="G19" s="22">
        <f t="shared" si="0"/>
        <v>11.04872517520163</v>
      </c>
      <c r="H19" s="23"/>
      <c r="I19" s="22">
        <f t="shared" si="3"/>
        <v>81.01489061620795</v>
      </c>
      <c r="J19" s="33"/>
      <c r="K19" s="34">
        <v>941.5474470800001</v>
      </c>
      <c r="L19" s="35"/>
      <c r="M19" s="22">
        <f t="shared" si="1"/>
        <v>2.3889993095826907</v>
      </c>
      <c r="N19" s="23"/>
      <c r="O19" s="22">
        <f t="shared" si="4"/>
        <v>12.231640850901309</v>
      </c>
      <c r="P19" s="33"/>
      <c r="Q19" s="35">
        <f t="shared" si="2"/>
        <v>10379.067056307598</v>
      </c>
    </row>
    <row r="20" spans="1:17" ht="15" customHeight="1" x14ac:dyDescent="0.2">
      <c r="A20" s="7"/>
      <c r="C20" s="20" t="s">
        <v>22</v>
      </c>
      <c r="D20" s="20"/>
      <c r="E20" s="35">
        <v>53379</v>
      </c>
      <c r="F20" s="21"/>
      <c r="G20" s="22">
        <f t="shared" si="0"/>
        <v>6.5012776260757521</v>
      </c>
      <c r="H20" s="23"/>
      <c r="I20" s="22">
        <f t="shared" si="3"/>
        <v>87.516168242283698</v>
      </c>
      <c r="J20" s="33"/>
      <c r="K20" s="34">
        <v>1043.05853991</v>
      </c>
      <c r="L20" s="35"/>
      <c r="M20" s="22">
        <f t="shared" si="1"/>
        <v>2.6465645883564211</v>
      </c>
      <c r="N20" s="23"/>
      <c r="O20" s="22">
        <f t="shared" si="4"/>
        <v>14.87820543925773</v>
      </c>
      <c r="P20" s="33"/>
      <c r="Q20" s="35">
        <f t="shared" si="2"/>
        <v>19540.615970887426</v>
      </c>
    </row>
    <row r="21" spans="1:17" ht="15" customHeight="1" x14ac:dyDescent="0.2">
      <c r="A21" s="7"/>
      <c r="C21" s="20" t="s">
        <v>18</v>
      </c>
      <c r="D21" s="20"/>
      <c r="E21" s="35">
        <v>37909</v>
      </c>
      <c r="F21" s="21"/>
      <c r="G21" s="22">
        <f t="shared" si="0"/>
        <v>4.6171140996816291</v>
      </c>
      <c r="H21" s="23"/>
      <c r="I21" s="22">
        <f t="shared" si="3"/>
        <v>92.133282341965327</v>
      </c>
      <c r="J21" s="33"/>
      <c r="K21" s="34">
        <v>1292.7129391199999</v>
      </c>
      <c r="L21" s="35"/>
      <c r="M21" s="22">
        <f t="shared" si="1"/>
        <v>3.2800156047620712</v>
      </c>
      <c r="N21" s="23"/>
      <c r="O21" s="22">
        <f t="shared" si="4"/>
        <v>18.1582210440198</v>
      </c>
      <c r="P21" s="33"/>
      <c r="Q21" s="35">
        <f t="shared" si="2"/>
        <v>34100.423095307175</v>
      </c>
    </row>
    <row r="22" spans="1:17" ht="15" customHeight="1" x14ac:dyDescent="0.2">
      <c r="A22" s="7"/>
      <c r="C22" s="20" t="s">
        <v>23</v>
      </c>
      <c r="D22" s="20"/>
      <c r="E22" s="35">
        <v>30665</v>
      </c>
      <c r="F22" s="21"/>
      <c r="G22" s="22">
        <f t="shared" si="0"/>
        <v>3.7348335188672124</v>
      </c>
      <c r="H22" s="23"/>
      <c r="I22" s="22">
        <f t="shared" si="3"/>
        <v>95.868115860832546</v>
      </c>
      <c r="J22" s="33"/>
      <c r="K22" s="34">
        <v>2359.9169310700004</v>
      </c>
      <c r="L22" s="35"/>
      <c r="M22" s="22">
        <f t="shared" si="1"/>
        <v>5.9878447299530571</v>
      </c>
      <c r="N22" s="23"/>
      <c r="O22" s="22">
        <f t="shared" si="4"/>
        <v>24.146065773972857</v>
      </c>
      <c r="P22" s="33"/>
      <c r="Q22" s="35">
        <f t="shared" si="2"/>
        <v>76957.995469427697</v>
      </c>
    </row>
    <row r="23" spans="1:17" ht="15" customHeight="1" x14ac:dyDescent="0.2">
      <c r="A23" s="7"/>
      <c r="C23" s="20" t="s">
        <v>24</v>
      </c>
      <c r="D23" s="20"/>
      <c r="E23" s="35">
        <v>13811</v>
      </c>
      <c r="F23" s="21"/>
      <c r="G23" s="22">
        <f t="shared" si="0"/>
        <v>1.6821061708486895</v>
      </c>
      <c r="H23" s="23"/>
      <c r="I23" s="22">
        <f t="shared" si="3"/>
        <v>97.55022203168123</v>
      </c>
      <c r="J23" s="33"/>
      <c r="K23" s="34">
        <v>2161.1227771899999</v>
      </c>
      <c r="L23" s="35"/>
      <c r="M23" s="22">
        <f t="shared" si="1"/>
        <v>5.4834420067113845</v>
      </c>
      <c r="N23" s="23"/>
      <c r="O23" s="22">
        <f t="shared" si="4"/>
        <v>29.629507780684243</v>
      </c>
      <c r="P23" s="33"/>
      <c r="Q23" s="35">
        <f t="shared" si="2"/>
        <v>156478.37066034321</v>
      </c>
    </row>
    <row r="24" spans="1:17" ht="15" customHeight="1" x14ac:dyDescent="0.2">
      <c r="A24" s="7"/>
      <c r="C24" s="25" t="s">
        <v>25</v>
      </c>
      <c r="D24" s="25"/>
      <c r="E24" s="38">
        <v>8951</v>
      </c>
      <c r="F24" s="26"/>
      <c r="G24" s="27">
        <f t="shared" si="0"/>
        <v>1.0901840804624301</v>
      </c>
      <c r="H24" s="28"/>
      <c r="I24" s="27">
        <f t="shared" si="3"/>
        <v>98.640406112143665</v>
      </c>
      <c r="J24" s="36"/>
      <c r="K24" s="37">
        <v>2637.95874443</v>
      </c>
      <c r="L24" s="38"/>
      <c r="M24" s="27">
        <f t="shared" si="1"/>
        <v>6.6933234630877028</v>
      </c>
      <c r="N24" s="28"/>
      <c r="O24" s="27">
        <f t="shared" si="4"/>
        <v>36.322831243771944</v>
      </c>
      <c r="P24" s="36"/>
      <c r="Q24" s="38">
        <f t="shared" si="2"/>
        <v>294711.06518042675</v>
      </c>
    </row>
    <row r="25" spans="1:17" ht="15" customHeight="1" x14ac:dyDescent="0.2">
      <c r="A25" s="7"/>
      <c r="C25" s="20" t="s">
        <v>26</v>
      </c>
      <c r="D25" s="20"/>
      <c r="E25" s="35">
        <v>6215</v>
      </c>
      <c r="F25" s="21"/>
      <c r="G25" s="22">
        <f t="shared" si="0"/>
        <v>0.75695386661535058</v>
      </c>
      <c r="H25" s="23"/>
      <c r="I25" s="22">
        <f t="shared" si="3"/>
        <v>99.397359978759013</v>
      </c>
      <c r="J25" s="33"/>
      <c r="K25" s="34">
        <v>4082.0424414099998</v>
      </c>
      <c r="L25" s="35"/>
      <c r="M25" s="22">
        <f t="shared" si="1"/>
        <v>10.357413855732261</v>
      </c>
      <c r="N25" s="23"/>
      <c r="O25" s="22">
        <f t="shared" si="4"/>
        <v>46.680245099504205</v>
      </c>
      <c r="P25" s="33"/>
      <c r="Q25" s="35">
        <f t="shared" si="2"/>
        <v>656804.89805470628</v>
      </c>
    </row>
    <row r="26" spans="1:17" ht="15" customHeight="1" x14ac:dyDescent="0.2">
      <c r="A26" s="7"/>
      <c r="C26" s="20" t="s">
        <v>27</v>
      </c>
      <c r="D26" s="20"/>
      <c r="E26" s="35">
        <v>2443</v>
      </c>
      <c r="F26" s="21"/>
      <c r="G26" s="22">
        <f t="shared" si="0"/>
        <v>0.29754437588757865</v>
      </c>
      <c r="H26" s="23"/>
      <c r="I26" s="22">
        <f t="shared" si="3"/>
        <v>99.694904354646596</v>
      </c>
      <c r="J26" s="33"/>
      <c r="K26" s="34">
        <v>3375.9694509199999</v>
      </c>
      <c r="L26" s="35"/>
      <c r="M26" s="22">
        <f t="shared" si="1"/>
        <v>8.5658866289027955</v>
      </c>
      <c r="N26" s="23"/>
      <c r="O26" s="22">
        <f t="shared" si="4"/>
        <v>55.246131728407001</v>
      </c>
      <c r="P26" s="33"/>
      <c r="Q26" s="35">
        <f t="shared" si="2"/>
        <v>1381894.9860499385</v>
      </c>
    </row>
    <row r="27" spans="1:17" ht="15" customHeight="1" x14ac:dyDescent="0.2">
      <c r="A27" s="7"/>
      <c r="C27" s="20" t="s">
        <v>28</v>
      </c>
      <c r="D27" s="20"/>
      <c r="E27" s="35">
        <v>1314</v>
      </c>
      <c r="F27" s="21"/>
      <c r="G27" s="22">
        <f t="shared" si="0"/>
        <v>0.16003819480813686</v>
      </c>
      <c r="H27" s="23"/>
      <c r="I27" s="22">
        <f t="shared" si="3"/>
        <v>99.854942549454734</v>
      </c>
      <c r="J27" s="33"/>
      <c r="K27" s="34">
        <v>3651.94568966</v>
      </c>
      <c r="L27" s="35"/>
      <c r="M27" s="22">
        <f t="shared" si="1"/>
        <v>9.2661243554834183</v>
      </c>
      <c r="N27" s="23"/>
      <c r="O27" s="22">
        <f t="shared" si="4"/>
        <v>64.512256083890421</v>
      </c>
      <c r="P27" s="33"/>
      <c r="Q27" s="35">
        <f t="shared" si="2"/>
        <v>2779258.5157229835</v>
      </c>
    </row>
    <row r="28" spans="1:17" ht="15" customHeight="1" x14ac:dyDescent="0.2">
      <c r="A28" s="7"/>
      <c r="C28" s="20" t="s">
        <v>29</v>
      </c>
      <c r="D28" s="20"/>
      <c r="E28" s="35">
        <v>775</v>
      </c>
      <c r="F28" s="21"/>
      <c r="G28" s="22">
        <f t="shared" si="0"/>
        <v>9.439086832291177E-2</v>
      </c>
      <c r="H28" s="23"/>
      <c r="I28" s="22">
        <f t="shared" si="3"/>
        <v>99.949333417777652</v>
      </c>
      <c r="J28" s="33"/>
      <c r="K28" s="34">
        <v>4128.2504741599996</v>
      </c>
      <c r="L28" s="35"/>
      <c r="M28" s="22">
        <f t="shared" si="1"/>
        <v>10.474658035703516</v>
      </c>
      <c r="N28" s="23"/>
      <c r="O28" s="22">
        <f t="shared" si="4"/>
        <v>74.986914119593933</v>
      </c>
      <c r="P28" s="33"/>
      <c r="Q28" s="35">
        <f t="shared" si="2"/>
        <v>5326774.8053677417</v>
      </c>
    </row>
    <row r="29" spans="1:17" ht="15" customHeight="1" x14ac:dyDescent="0.2">
      <c r="A29" s="7"/>
      <c r="C29" s="20" t="s">
        <v>30</v>
      </c>
      <c r="D29" s="20"/>
      <c r="E29" s="35">
        <v>219</v>
      </c>
      <c r="F29" s="21"/>
      <c r="G29" s="22">
        <f t="shared" si="0"/>
        <v>2.6673032468022807E-2</v>
      </c>
      <c r="H29" s="23"/>
      <c r="I29" s="22">
        <f t="shared" si="3"/>
        <v>99.976006450245677</v>
      </c>
      <c r="J29" s="33"/>
      <c r="K29" s="34">
        <v>2541.1629438699997</v>
      </c>
      <c r="L29" s="35"/>
      <c r="M29" s="22">
        <f t="shared" si="1"/>
        <v>6.447722350339216</v>
      </c>
      <c r="N29" s="23"/>
      <c r="O29" s="22">
        <f t="shared" si="4"/>
        <v>81.434636469933153</v>
      </c>
      <c r="P29" s="33"/>
      <c r="Q29" s="35">
        <f t="shared" si="2"/>
        <v>11603483.76196347</v>
      </c>
    </row>
    <row r="30" spans="1:17" ht="15" customHeight="1" x14ac:dyDescent="0.2">
      <c r="A30" s="7"/>
      <c r="C30" s="20" t="s">
        <v>8</v>
      </c>
      <c r="D30" s="39"/>
      <c r="E30" s="45">
        <v>197</v>
      </c>
      <c r="F30" s="40"/>
      <c r="G30" s="22">
        <f t="shared" si="0"/>
        <v>2.3993549754340152E-2</v>
      </c>
      <c r="H30" s="56"/>
      <c r="I30" s="22">
        <f t="shared" si="3"/>
        <v>100.00000000000001</v>
      </c>
      <c r="J30" s="57"/>
      <c r="K30" s="59">
        <v>7316.94252306</v>
      </c>
      <c r="L30" s="58"/>
      <c r="M30" s="41">
        <f t="shared" si="1"/>
        <v>18.56536353006684</v>
      </c>
      <c r="N30" s="56"/>
      <c r="O30" s="41">
        <f t="shared" si="4"/>
        <v>100</v>
      </c>
      <c r="P30" s="57"/>
      <c r="Q30" s="45">
        <f t="shared" si="2"/>
        <v>37141840.218578681</v>
      </c>
    </row>
    <row r="31" spans="1:17" ht="17.100000000000001" customHeight="1" x14ac:dyDescent="0.2">
      <c r="A31" s="7"/>
      <c r="C31" s="74" t="s">
        <v>2</v>
      </c>
      <c r="D31" s="74"/>
      <c r="E31" s="81">
        <f>SUM(E12:E30)</f>
        <v>821054</v>
      </c>
      <c r="F31" s="76"/>
      <c r="G31" s="77">
        <f t="shared" si="0"/>
        <v>100</v>
      </c>
      <c r="H31" s="78"/>
      <c r="I31" s="79"/>
      <c r="J31" s="79"/>
      <c r="K31" s="84">
        <f>SUM(K12:K30)</f>
        <v>39411.792347670002</v>
      </c>
      <c r="L31" s="75"/>
      <c r="M31" s="77">
        <f t="shared" si="1"/>
        <v>100</v>
      </c>
      <c r="N31" s="78"/>
      <c r="O31" s="79"/>
      <c r="P31" s="79"/>
      <c r="Q31" s="75">
        <f t="shared" si="2"/>
        <v>48001.461959469176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C_V.211</vt:lpstr>
      <vt:lpstr>C_V.212</vt:lpstr>
      <vt:lpstr>C_V.213</vt:lpstr>
      <vt:lpstr>C_V.214</vt:lpstr>
      <vt:lpstr>C_V.215</vt:lpstr>
      <vt:lpstr>C_V.216</vt:lpstr>
      <vt:lpstr>C_V.217</vt:lpstr>
      <vt:lpstr>C_V.218</vt:lpstr>
      <vt:lpstr>C_V.219</vt:lpstr>
      <vt:lpstr>C_V.220</vt:lpstr>
      <vt:lpstr>C_V.211!Área_de_impresión</vt:lpstr>
      <vt:lpstr>C_V.212!Área_de_impresión</vt:lpstr>
      <vt:lpstr>C_V.213!Área_de_impresión</vt:lpstr>
      <vt:lpstr>C_V.214!Área_de_impresión</vt:lpstr>
      <vt:lpstr>C_V.215!Área_de_impresión</vt:lpstr>
      <vt:lpstr>C_V.216!Área_de_impresión</vt:lpstr>
      <vt:lpstr>C_V.217!Área_de_impresión</vt:lpstr>
      <vt:lpstr>C_V.218!Área_de_impresión</vt:lpstr>
      <vt:lpstr>C_V.219!Área_de_impresión</vt:lpstr>
      <vt:lpstr>C_V.220!Área_de_impresión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Printed>2024-09-18T09:06:44Z</cp:lastPrinted>
  <dcterms:created xsi:type="dcterms:W3CDTF">2002-03-05T10:46:21Z</dcterms:created>
  <dcterms:modified xsi:type="dcterms:W3CDTF">2024-12-20T08:52:43Z</dcterms:modified>
</cp:coreProperties>
</file>